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4-26" sheetId="1" state="visible" r:id="rId2"/>
  </sheets>
  <externalReferences>
    <externalReference r:id="rId3"/>
  </externalReferences>
  <definedNames>
    <definedName function="false" hidden="false" localSheetId="0" name="_xlnm.Print_Area" vbProcedure="false">'24-26'!$A$1:$AL$87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<sst xmlns="http://schemas.openxmlformats.org/spreadsheetml/2006/main" count="258" uniqueCount="53">
  <si>
    <t xml:space="preserve">Ввод в эксплуатация ИСУ 2024г.</t>
  </si>
  <si>
    <t xml:space="preserve">Поквартально</t>
  </si>
  <si>
    <t xml:space="preserve">Помесячно</t>
  </si>
  <si>
    <t xml:space="preserve">№ п/п</t>
  </si>
  <si>
    <t xml:space="preserve">Наименование работ и материалов</t>
  </si>
  <si>
    <t xml:space="preserve">Средняя цена (без НДС), руб.</t>
  </si>
  <si>
    <t xml:space="preserve">Средняя цена  (с НДС), руб.</t>
  </si>
  <si>
    <t xml:space="preserve">2024 ИТОГО</t>
  </si>
  <si>
    <t xml:space="preserve">2 квартал 2024</t>
  </si>
  <si>
    <t xml:space="preserve">3 квартал 2024</t>
  </si>
  <si>
    <t xml:space="preserve">4 квартал 2024</t>
  </si>
  <si>
    <t xml:space="preserve">Ед. измерения</t>
  </si>
  <si>
    <t xml:space="preserve">Кол-во</t>
  </si>
  <si>
    <t xml:space="preserve">Цена, руб. с НДС*</t>
  </si>
  <si>
    <t xml:space="preserve">Сумма</t>
  </si>
  <si>
    <t xml:space="preserve">Цена, руб. с НДС</t>
  </si>
  <si>
    <t xml:space="preserve">Кол-во, шт.</t>
  </si>
  <si>
    <t xml:space="preserve">Стоимость, руб. с НДС</t>
  </si>
  <si>
    <t xml:space="preserve">Однофазный прибор учета (3-х уровневая архитектура)</t>
  </si>
  <si>
    <t xml:space="preserve">шт.</t>
  </si>
  <si>
    <t xml:space="preserve">Трехфазный прибор учета прямого включения (3-х уровневая архитектура)</t>
  </si>
  <si>
    <t xml:space="preserve">Трехфазный прибор учета полукосвенного включения (3-х уровневая архитектура)</t>
  </si>
  <si>
    <t xml:space="preserve">УСПД</t>
  </si>
  <si>
    <t xml:space="preserve">Трансформатор тока (ТТ)</t>
  </si>
  <si>
    <t xml:space="preserve">Замена однофазного прибора учета (3-х уровневая архитектура)</t>
  </si>
  <si>
    <t xml:space="preserve">Замена трехфазного прибора учета прямого включения (3-х уровневая архитектура)</t>
  </si>
  <si>
    <t xml:space="preserve">Замена трехфазного прибора учета полукосвеного включения (3-х уровневая архитектура)</t>
  </si>
  <si>
    <t xml:space="preserve">Монтаж, наладка УСПД</t>
  </si>
  <si>
    <t xml:space="preserve">Замена ТТ</t>
  </si>
  <si>
    <t xml:space="preserve">Программное обеспечение</t>
  </si>
  <si>
    <t xml:space="preserve">Серверное оборудование</t>
  </si>
  <si>
    <t xml:space="preserve">Однофазный прибор учета (2-х уровневая архитектура)</t>
  </si>
  <si>
    <t xml:space="preserve">Трехфазный прибор учета прямого включения (2-х уровневая архитектура)</t>
  </si>
  <si>
    <t xml:space="preserve">Трехфазный прибор учета полукосвенного включения (2-х уровневая архитектура)</t>
  </si>
  <si>
    <t xml:space="preserve">Замена однофазного прибора учета (2-х уровневая архитектура)</t>
  </si>
  <si>
    <t xml:space="preserve">Замена трехфазного прибора учета прямого включения (2-х уровневая архитектура)</t>
  </si>
  <si>
    <t xml:space="preserve">Замена трехфазного прибора учета полукосвеного включения (2-х уровневая архитектура)</t>
  </si>
  <si>
    <t xml:space="preserve">Установка для поверки приборов учета</t>
  </si>
  <si>
    <t xml:space="preserve">Проектные работы по созданию ИСУ</t>
  </si>
  <si>
    <t xml:space="preserve">Всего по оборудованию</t>
  </si>
  <si>
    <t xml:space="preserve">Всего по работам</t>
  </si>
  <si>
    <t xml:space="preserve">ИТОГО</t>
  </si>
  <si>
    <t xml:space="preserve">ИПЦ</t>
  </si>
  <si>
    <t xml:space="preserve">Ввод в эксплуатация ИСУ 2025г.</t>
  </si>
  <si>
    <t xml:space="preserve">2025 ИТОГО</t>
  </si>
  <si>
    <t xml:space="preserve">2 квартал 2025</t>
  </si>
  <si>
    <t xml:space="preserve">3 квартал 2025</t>
  </si>
  <si>
    <t xml:space="preserve">4 квартал 2025</t>
  </si>
  <si>
    <t xml:space="preserve">Ввод в эксплуатация ИСУ 2026г.</t>
  </si>
  <si>
    <t xml:space="preserve">2026 ИТОГО</t>
  </si>
  <si>
    <t xml:space="preserve">2 квартал 2026</t>
  </si>
  <si>
    <t xml:space="preserve">3 квартал 2026</t>
  </si>
  <si>
    <t xml:space="preserve">4 квартал 2026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</si>
</sst>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mmm/yy"/>
    <numFmt numFmtId="167" formatCode="0"/>
    <numFmt numFmtId="168" formatCode="#,##0"/>
    <numFmt numFmtId="169" formatCode="0.00"/>
    <numFmt numFmtId="170" formatCode="0.000"/>
    <numFmt numFmtId="171" formatCode="#,##0.0000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b val="true"/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C9211E"/>
      <name val="Calibri"/>
      <family val="2"/>
      <charset val="204"/>
    </font>
    <font>
      <b val="true"/>
      <sz val="11"/>
      <color rgb="FF000000"/>
      <name val="Times New Roman"/>
      <family val="1"/>
      <charset val="204"/>
    </font>
    <font>
      <sz val="16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0000"/>
        <bgColor rgb="FFC9211E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8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9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8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run/user/841017980/fly-fm-vfs/smb/10.46.1.11/Usernet/&#1054;&#1073;&#1097;&#1080;&#1077;/&#1059;&#1087;&#1088;&#1072;&#1074;&#1083;&#1077;&#1085;&#1080;&#1077;/&#1054;&#1090;&#1076;&#1077;&#1083;%20&#1101;&#1085;&#1077;&#1088;&#1075;&#1086;&#1072;&#1091;&#1076;&#1080;&#1090;&#1072;/&#1048;&#1055;&#1087;&#1086;%20522&#1060;&#1047;/2024/run/user/841017980/fly-fm-vfs/smb/10.46.1.11/Usernet/&#1054;&#1073;&#1097;&#1080;&#1077;/&#1059;&#1087;&#1088;&#1072;&#1074;&#1083;&#1077;&#1085;&#1080;&#1077;/&#1054;&#1090;&#1076;&#1077;&#1083;%20&#1101;&#1085;&#1077;&#1088;&#1075;&#1086;&#1072;&#1091;&#1076;&#1080;&#1090;&#1072;/&#1048;&#1055;&#1087;&#1086;%20522&#1060;&#1047;/2024/&#1051;&#1086;&#1082;&#1072;&#1083;&#1100;&#1085;&#1099;&#1081;%20&#1089;&#1084;&#1077;&#1090;&#1085;&#1099;&#1081;%20&#1088;&#1072;&#1089;&#1095;&#1077;&#1090;_2024-26%20&#1075;&#1086;&#1076;&#1099;%20&#1088;&#1077;&#1076;&#1072;&#1082;&#1094;&#1080;&#1103;%201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Ведомость работ"/>
      <sheetName val="3. Перечень цен"/>
      <sheetName val="5. Смета 21г"/>
      <sheetName val="5. Смета 22г"/>
      <sheetName val="4. Расчет"/>
      <sheetName val="5. Смета 24"/>
      <sheetName val="5. Смета 25"/>
      <sheetName val="5. Смета 26"/>
      <sheetName val="5. Смета 24-26"/>
    </sheetNames>
    <sheetDataSet>
      <sheetData sheetId="0"/>
      <sheetData sheetId="1"/>
      <sheetData sheetId="2"/>
      <sheetData sheetId="3"/>
      <sheetData sheetId="4">
        <row r="16">
          <cell r="AI16">
            <v>10254</v>
          </cell>
        </row>
        <row r="16">
          <cell r="AK16">
            <v>128786777.974793</v>
          </cell>
          <cell r="AL16">
            <v>8150</v>
          </cell>
        </row>
        <row r="16">
          <cell r="AN16">
            <v>106486406.649746</v>
          </cell>
          <cell r="AO16">
            <v>4124</v>
          </cell>
        </row>
        <row r="16">
          <cell r="AQ16">
            <v>56054930.5088099</v>
          </cell>
        </row>
        <row r="17">
          <cell r="AI17">
            <v>94</v>
          </cell>
        </row>
        <row r="17">
          <cell r="AK17">
            <v>2046278.1770568</v>
          </cell>
          <cell r="AL17">
            <v>50</v>
          </cell>
        </row>
        <row r="17">
          <cell r="AN17">
            <v>1132310.20616606</v>
          </cell>
          <cell r="AO17">
            <v>35</v>
          </cell>
        </row>
        <row r="17">
          <cell r="AQ17">
            <v>824559.615232185</v>
          </cell>
        </row>
        <row r="18">
          <cell r="AI18">
            <v>161</v>
          </cell>
        </row>
        <row r="18">
          <cell r="AK18">
            <v>3430890.3947724</v>
          </cell>
          <cell r="AL18">
            <v>125</v>
          </cell>
        </row>
        <row r="18">
          <cell r="AN18">
            <v>2771083.29012556</v>
          </cell>
          <cell r="AO18">
            <v>60</v>
          </cell>
        </row>
        <row r="18">
          <cell r="AQ18">
            <v>1383723.81442446</v>
          </cell>
        </row>
        <row r="19">
          <cell r="AI19">
            <v>129</v>
          </cell>
        </row>
        <row r="19">
          <cell r="AK19">
            <v>15753331.72224</v>
          </cell>
          <cell r="AL19">
            <v>101</v>
          </cell>
        </row>
        <row r="19">
          <cell r="AN19">
            <v>12831064.2639944</v>
          </cell>
          <cell r="AO19">
            <v>63</v>
          </cell>
        </row>
        <row r="19">
          <cell r="AQ19">
            <v>8326077.60090595</v>
          </cell>
        </row>
        <row r="20">
          <cell r="AI20">
            <v>1497</v>
          </cell>
        </row>
        <row r="20">
          <cell r="AK20">
            <v>1190968.4301192</v>
          </cell>
          <cell r="AL20">
            <v>1143</v>
          </cell>
        </row>
        <row r="20">
          <cell r="AN20">
            <v>945982.882649287</v>
          </cell>
          <cell r="AO20">
            <v>1341</v>
          </cell>
        </row>
        <row r="20">
          <cell r="AQ20">
            <v>1154581.04669439</v>
          </cell>
        </row>
        <row r="21">
          <cell r="AI21">
            <v>10254</v>
          </cell>
        </row>
        <row r="21">
          <cell r="AK21">
            <v>17818252.752</v>
          </cell>
          <cell r="AL21">
            <v>8150</v>
          </cell>
        </row>
        <row r="21">
          <cell r="AN21">
            <v>14732892.13516</v>
          </cell>
          <cell r="AO21">
            <v>4124</v>
          </cell>
        </row>
        <row r="21">
          <cell r="AQ21">
            <v>7755461.66701416</v>
          </cell>
        </row>
        <row r="22">
          <cell r="AI22">
            <v>94</v>
          </cell>
        </row>
        <row r="22">
          <cell r="AK22">
            <v>279453.728</v>
          </cell>
          <cell r="AL22">
            <v>50</v>
          </cell>
        </row>
        <row r="22">
          <cell r="AN22">
            <v>154636.01768</v>
          </cell>
          <cell r="AO22">
            <v>35</v>
          </cell>
        </row>
        <row r="22">
          <cell r="AQ22">
            <v>112607.494434753</v>
          </cell>
        </row>
        <row r="23">
          <cell r="AI23">
            <v>161</v>
          </cell>
        </row>
        <row r="23">
          <cell r="AK23">
            <v>664027.112</v>
          </cell>
          <cell r="AL23">
            <v>125</v>
          </cell>
        </row>
        <row r="23">
          <cell r="AN23">
            <v>536325.6247</v>
          </cell>
          <cell r="AO23">
            <v>60</v>
          </cell>
        </row>
        <row r="23">
          <cell r="AQ23">
            <v>267810.982740197</v>
          </cell>
        </row>
        <row r="24">
          <cell r="AI24">
            <v>129</v>
          </cell>
        </row>
        <row r="24">
          <cell r="AK24">
            <v>2916803.52</v>
          </cell>
          <cell r="AL24">
            <v>101</v>
          </cell>
        </row>
        <row r="24">
          <cell r="AN24">
            <v>2375731.944864</v>
          </cell>
          <cell r="AO24">
            <v>63</v>
          </cell>
        </row>
        <row r="24">
          <cell r="AQ24">
            <v>1541612.45902225</v>
          </cell>
        </row>
        <row r="25">
          <cell r="AI25">
            <v>1497</v>
          </cell>
        </row>
        <row r="25">
          <cell r="AK25">
            <v>3360791.2370208</v>
          </cell>
          <cell r="AL25">
            <v>1143</v>
          </cell>
        </row>
        <row r="25">
          <cell r="AN25">
            <v>2669467.05049201</v>
          </cell>
          <cell r="AO25">
            <v>1341</v>
          </cell>
        </row>
        <row r="25">
          <cell r="AQ25">
            <v>3258109.75843621</v>
          </cell>
        </row>
        <row r="26">
          <cell r="AO26">
            <v>0</v>
          </cell>
        </row>
        <row r="27">
          <cell r="AO27">
            <v>0</v>
          </cell>
        </row>
        <row r="28">
          <cell r="AI28">
            <v>6166</v>
          </cell>
        </row>
        <row r="28">
          <cell r="AK28">
            <v>96796953.0855878</v>
          </cell>
          <cell r="AL28">
            <v>8467</v>
          </cell>
        </row>
        <row r="28">
          <cell r="AN28">
            <v>138275846.219142</v>
          </cell>
          <cell r="AO28">
            <v>11833</v>
          </cell>
        </row>
        <row r="28">
          <cell r="AQ28">
            <v>201034330.609431</v>
          </cell>
        </row>
        <row r="29">
          <cell r="AI29">
            <v>124</v>
          </cell>
        </row>
        <row r="29">
          <cell r="AK29">
            <v>3334383.1737648</v>
          </cell>
          <cell r="AL29">
            <v>75</v>
          </cell>
        </row>
        <row r="29">
          <cell r="AN29">
            <v>2098039.60625052</v>
          </cell>
          <cell r="AO29">
            <v>105</v>
          </cell>
        </row>
        <row r="29">
          <cell r="AQ29">
            <v>3055626.84333538</v>
          </cell>
        </row>
        <row r="30">
          <cell r="AI30">
            <v>338</v>
          </cell>
        </row>
        <row r="30">
          <cell r="AK30">
            <v>9034735.15308</v>
          </cell>
          <cell r="AL30">
            <v>256</v>
          </cell>
        </row>
        <row r="30">
          <cell r="AN30">
            <v>7118644.24501709</v>
          </cell>
          <cell r="AO30">
            <v>387</v>
          </cell>
        </row>
        <row r="30">
          <cell r="AQ30">
            <v>11195071.9153567</v>
          </cell>
        </row>
        <row r="31">
          <cell r="AI31">
            <v>6166</v>
          </cell>
        </row>
        <row r="31">
          <cell r="AK31">
            <v>14027920.9192416</v>
          </cell>
          <cell r="AL31">
            <v>8467</v>
          </cell>
        </row>
        <row r="31">
          <cell r="AN31">
            <v>20039087.7395515</v>
          </cell>
          <cell r="AO31">
            <v>11833</v>
          </cell>
        </row>
        <row r="31">
          <cell r="AQ31">
            <v>29134116.3326519</v>
          </cell>
        </row>
        <row r="32">
          <cell r="AI32">
            <v>124</v>
          </cell>
        </row>
        <row r="32">
          <cell r="AK32">
            <v>377318.1723136</v>
          </cell>
          <cell r="AL32">
            <v>75</v>
          </cell>
        </row>
        <row r="32">
          <cell r="AN32">
            <v>237413.766930144</v>
          </cell>
          <cell r="AO32">
            <v>105</v>
          </cell>
        </row>
        <row r="32">
          <cell r="AQ32">
            <v>345774.1584324</v>
          </cell>
        </row>
        <row r="33">
          <cell r="AI33">
            <v>338</v>
          </cell>
        </row>
        <row r="33">
          <cell r="AK33">
            <v>1446007.6814976</v>
          </cell>
          <cell r="AL33">
            <v>256</v>
          </cell>
        </row>
        <row r="33">
          <cell r="AN33">
            <v>1139337.68790491</v>
          </cell>
          <cell r="AO33">
            <v>387</v>
          </cell>
        </row>
        <row r="33">
          <cell r="AQ33">
            <v>1791769.17864662</v>
          </cell>
        </row>
        <row r="34">
          <cell r="AO34">
            <v>0</v>
          </cell>
        </row>
        <row r="35">
          <cell r="AI35">
            <v>101</v>
          </cell>
        </row>
        <row r="35">
          <cell r="AK35">
            <v>744316.672</v>
          </cell>
          <cell r="AL35">
            <v>73</v>
          </cell>
        </row>
        <row r="35">
          <cell r="AN35">
            <v>559651.7056768</v>
          </cell>
          <cell r="AO35">
            <v>43</v>
          </cell>
        </row>
        <row r="35">
          <cell r="AQ35">
            <v>342943.065546161</v>
          </cell>
        </row>
        <row r="36">
          <cell r="AI36">
            <v>18763</v>
          </cell>
        </row>
        <row r="36">
          <cell r="AK36">
            <v>260374318.111414</v>
          </cell>
          <cell r="AL36">
            <v>18367</v>
          </cell>
        </row>
        <row r="36">
          <cell r="AN36">
            <v>271659377.363091</v>
          </cell>
          <cell r="AO36">
            <v>17948</v>
          </cell>
        </row>
        <row r="36">
          <cell r="AQ36">
            <v>283028901.95419</v>
          </cell>
        </row>
        <row r="37">
          <cell r="AI37">
            <v>18864</v>
          </cell>
        </row>
        <row r="37">
          <cell r="AK37">
            <v>41634891.7940736</v>
          </cell>
          <cell r="AL37">
            <v>18440</v>
          </cell>
        </row>
        <row r="37">
          <cell r="AN37">
            <v>42444543.6729593</v>
          </cell>
          <cell r="AO37">
            <v>17991</v>
          </cell>
        </row>
        <row r="37">
          <cell r="AQ37">
            <v>44550205.0969246</v>
          </cell>
        </row>
        <row r="38">
          <cell r="AI38">
            <v>37627</v>
          </cell>
        </row>
        <row r="38">
          <cell r="AK38">
            <v>302009209.905487</v>
          </cell>
          <cell r="AL38">
            <v>36807</v>
          </cell>
        </row>
        <row r="38">
          <cell r="AN38">
            <v>314103921.03605</v>
          </cell>
          <cell r="AO38">
            <v>35939</v>
          </cell>
        </row>
        <row r="38">
          <cell r="AQ38">
            <v>327579107.051114</v>
          </cell>
        </row>
      </sheetData>
      <sheetData sheetId="5"/>
      <sheetData sheetId="6"/>
      <sheetData sheetId="7"/>
      <sheetData sheetId="8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true"/>
  </sheetPr>
  <dimension ref="A2:BB96"/>
  <sheetViews>
    <sheetView showFormulas="false" showGridLines="true" showRowColHeaders="true" showZeros="true" rightToLeft="false" tabSelected="true" showOutlineSymbols="true" defaultGridColor="true" view="pageBreakPreview" topLeftCell="A50" colorId="64" zoomScale="55" zoomScaleNormal="100" zoomScalePageLayoutView="55" workbookViewId="0">
      <selection pane="topLeft" activeCell="H29" activeCellId="0" sqref="H29"/>
    </sheetView>
  </sheetViews>
  <sheetFormatPr defaultColWidth="9.1484375" defaultRowHeight="13.8" zeroHeight="false" outlineLevelRow="0" outlineLevelCol="0"/>
  <cols>
    <col collapsed="false" customWidth="true" hidden="false" outlineLevel="0" max="1" min="1" style="1" width="7.87"/>
    <col collapsed="false" customWidth="true" hidden="false" outlineLevel="0" max="2" min="2" style="1" width="45.57"/>
    <col collapsed="false" customWidth="true" hidden="false" outlineLevel="0" max="3" min="3" style="1" width="17.36"/>
    <col collapsed="false" customWidth="true" hidden="false" outlineLevel="0" max="4" min="4" style="1" width="19.85"/>
    <col collapsed="false" customWidth="true" hidden="false" outlineLevel="0" max="5" min="5" style="1" width="10.99"/>
    <col collapsed="false" customWidth="true" hidden="false" outlineLevel="0" max="6" min="6" style="1" width="12.18"/>
    <col collapsed="false" customWidth="true" hidden="false" outlineLevel="0" max="7" min="7" style="1" width="13.7"/>
    <col collapsed="false" customWidth="true" hidden="false" outlineLevel="0" max="8" min="8" style="1" width="15.42"/>
    <col collapsed="false" customWidth="true" hidden="false" outlineLevel="0" max="9" min="9" style="1" width="11.71"/>
    <col collapsed="false" customWidth="true" hidden="false" outlineLevel="0" max="10" min="10" style="1" width="12.39"/>
    <col collapsed="false" customWidth="true" hidden="false" outlineLevel="0" max="11" min="11" style="1" width="13.29"/>
    <col collapsed="false" customWidth="true" hidden="false" outlineLevel="0" max="13" min="12" style="1" width="10.85"/>
    <col collapsed="false" customWidth="true" hidden="false" outlineLevel="0" max="14" min="14" style="1" width="15.57"/>
    <col collapsed="false" customWidth="true" hidden="false" outlineLevel="0" max="16" min="15" style="1" width="10.85"/>
    <col collapsed="false" customWidth="true" hidden="false" outlineLevel="0" max="17" min="17" style="1" width="16.44"/>
    <col collapsed="false" customWidth="true" hidden="false" outlineLevel="0" max="18" min="18" style="1" width="11.28"/>
    <col collapsed="false" customWidth="true" hidden="false" outlineLevel="0" max="19" min="19" style="1" width="9.59"/>
    <col collapsed="false" customWidth="true" hidden="false" outlineLevel="0" max="20" min="20" style="1" width="16.21"/>
    <col collapsed="false" customWidth="true" hidden="false" outlineLevel="0" max="21" min="21" style="1" width="11.28"/>
    <col collapsed="false" customWidth="false" hidden="false" outlineLevel="0" max="22" min="22" style="1" width="9.13"/>
    <col collapsed="false" customWidth="true" hidden="false" outlineLevel="0" max="23" min="23" style="1" width="14.05"/>
    <col collapsed="false" customWidth="true" hidden="false" outlineLevel="0" max="24" min="24" style="1" width="11.28"/>
    <col collapsed="false" customWidth="false" hidden="false" outlineLevel="0" max="25" min="25" style="1" width="9.13"/>
    <col collapsed="false" customWidth="true" hidden="false" outlineLevel="0" max="26" min="26" style="1" width="14.05"/>
    <col collapsed="false" customWidth="true" hidden="false" outlineLevel="0" max="27" min="27" style="1" width="11.28"/>
    <col collapsed="false" customWidth="false" hidden="false" outlineLevel="0" max="28" min="28" style="1" width="9.13"/>
    <col collapsed="false" customWidth="true" hidden="false" outlineLevel="0" max="29" min="29" style="1" width="14.05"/>
    <col collapsed="false" customWidth="true" hidden="false" outlineLevel="0" max="30" min="30" style="1" width="11.28"/>
    <col collapsed="false" customWidth="false" hidden="false" outlineLevel="0" max="31" min="31" style="1" width="9.13"/>
    <col collapsed="false" customWidth="true" hidden="false" outlineLevel="0" max="32" min="32" style="1" width="14.05"/>
    <col collapsed="false" customWidth="true" hidden="false" outlineLevel="0" max="33" min="33" style="1" width="11.28"/>
    <col collapsed="false" customWidth="false" hidden="false" outlineLevel="0" max="34" min="34" style="1" width="9.13"/>
    <col collapsed="false" customWidth="true" hidden="false" outlineLevel="0" max="35" min="35" style="1" width="14.05"/>
    <col collapsed="false" customWidth="true" hidden="false" outlineLevel="0" max="36" min="36" style="1" width="14.96"/>
    <col collapsed="false" customWidth="false" hidden="false" outlineLevel="0" max="37" min="37" style="1" width="9.13"/>
    <col collapsed="false" customWidth="true" hidden="false" outlineLevel="0" max="38" min="38" style="1" width="14.32"/>
    <col collapsed="false" customWidth="false" hidden="false" outlineLevel="0" max="40" min="39" style="1" width="9.13"/>
    <col collapsed="false" customWidth="true" hidden="false" outlineLevel="0" max="41" min="41" style="1" width="5.41"/>
    <col collapsed="false" customWidth="true" hidden="false" outlineLevel="0" max="42" min="42" style="1" width="11.97"/>
    <col collapsed="false" customWidth="true" hidden="false" outlineLevel="0" max="43" min="43" style="1" width="5.41"/>
    <col collapsed="false" customWidth="false" hidden="false" outlineLevel="0" max="44" min="44" style="1" width="9.13"/>
    <col collapsed="false" customWidth="true" hidden="false" outlineLevel="0" max="45" min="45" style="1" width="5.41"/>
    <col collapsed="false" customWidth="false" hidden="false" outlineLevel="0" max="46" min="46" style="1" width="9.13"/>
    <col collapsed="false" customWidth="true" hidden="false" outlineLevel="0" max="52" min="47" style="1" width="5.41"/>
    <col collapsed="false" customWidth="false" hidden="false" outlineLevel="0" max="53" min="53" style="1" width="9.13"/>
    <col collapsed="false" customWidth="true" hidden="false" outlineLevel="0" max="54" min="54" style="1" width="12.85"/>
    <col collapsed="false" customWidth="false" hidden="false" outlineLevel="0" max="1024" min="55" style="1" width="9.13"/>
  </cols>
  <sheetData>
    <row r="2" customFormat="false" ht="13.8" hidden="false" customHeight="false" outlineLevel="0" collapsed="false">
      <c r="A2" s="1" t="s">
        <v>0</v>
      </c>
      <c r="I2" s="2" t="s">
        <v>1</v>
      </c>
      <c r="J2" s="2"/>
      <c r="K2" s="2"/>
      <c r="L2" s="2"/>
      <c r="M2" s="2"/>
      <c r="N2" s="2"/>
      <c r="O2" s="2"/>
      <c r="P2" s="2"/>
      <c r="Q2" s="2"/>
      <c r="R2" s="2" t="s">
        <v>2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customFormat="false" ht="13.8" hidden="false" customHeight="true" outlineLevel="0" collapsed="false">
      <c r="A3" s="3" t="s">
        <v>3</v>
      </c>
      <c r="B3" s="4" t="s">
        <v>4</v>
      </c>
      <c r="C3" s="5" t="s">
        <v>5</v>
      </c>
      <c r="D3" s="6" t="s">
        <v>6</v>
      </c>
      <c r="E3" s="7" t="s">
        <v>7</v>
      </c>
      <c r="F3" s="7"/>
      <c r="G3" s="7"/>
      <c r="H3" s="7"/>
      <c r="I3" s="8" t="s">
        <v>8</v>
      </c>
      <c r="J3" s="8"/>
      <c r="K3" s="8"/>
      <c r="L3" s="8" t="s">
        <v>9</v>
      </c>
      <c r="M3" s="8"/>
      <c r="N3" s="8"/>
      <c r="O3" s="8" t="s">
        <v>10</v>
      </c>
      <c r="P3" s="8"/>
      <c r="Q3" s="8"/>
      <c r="R3" s="9" t="n">
        <v>45444</v>
      </c>
      <c r="S3" s="9"/>
      <c r="T3" s="9"/>
      <c r="U3" s="8" t="n">
        <v>45474</v>
      </c>
      <c r="V3" s="8"/>
      <c r="W3" s="8"/>
      <c r="X3" s="8" t="n">
        <v>45505</v>
      </c>
      <c r="Y3" s="8"/>
      <c r="Z3" s="8"/>
      <c r="AA3" s="8" t="n">
        <v>45536</v>
      </c>
      <c r="AB3" s="8"/>
      <c r="AC3" s="8"/>
      <c r="AD3" s="8" t="n">
        <v>45566</v>
      </c>
      <c r="AE3" s="8"/>
      <c r="AF3" s="8"/>
      <c r="AG3" s="8" t="n">
        <v>45597</v>
      </c>
      <c r="AH3" s="8"/>
      <c r="AI3" s="8"/>
      <c r="AJ3" s="8" t="n">
        <v>45627</v>
      </c>
      <c r="AK3" s="8"/>
      <c r="AL3" s="8"/>
    </row>
    <row r="4" customFormat="false" ht="24.85" hidden="false" customHeight="false" outlineLevel="0" collapsed="false">
      <c r="A4" s="3"/>
      <c r="B4" s="4"/>
      <c r="C4" s="5"/>
      <c r="D4" s="6"/>
      <c r="E4" s="10" t="s">
        <v>11</v>
      </c>
      <c r="F4" s="10" t="s">
        <v>12</v>
      </c>
      <c r="G4" s="10" t="s">
        <v>13</v>
      </c>
      <c r="H4" s="11" t="s">
        <v>14</v>
      </c>
      <c r="I4" s="12" t="s">
        <v>15</v>
      </c>
      <c r="J4" s="13" t="s">
        <v>16</v>
      </c>
      <c r="K4" s="14" t="s">
        <v>17</v>
      </c>
      <c r="L4" s="12" t="s">
        <v>15</v>
      </c>
      <c r="M4" s="13" t="s">
        <v>16</v>
      </c>
      <c r="N4" s="14" t="s">
        <v>17</v>
      </c>
      <c r="O4" s="12" t="s">
        <v>15</v>
      </c>
      <c r="P4" s="13" t="s">
        <v>16</v>
      </c>
      <c r="Q4" s="14" t="s">
        <v>17</v>
      </c>
      <c r="R4" s="15" t="s">
        <v>15</v>
      </c>
      <c r="S4" s="13" t="s">
        <v>16</v>
      </c>
      <c r="T4" s="14" t="s">
        <v>17</v>
      </c>
      <c r="U4" s="12" t="s">
        <v>15</v>
      </c>
      <c r="V4" s="13" t="s">
        <v>16</v>
      </c>
      <c r="W4" s="14" t="s">
        <v>17</v>
      </c>
      <c r="X4" s="12" t="s">
        <v>15</v>
      </c>
      <c r="Y4" s="13" t="s">
        <v>16</v>
      </c>
      <c r="Z4" s="14" t="s">
        <v>17</v>
      </c>
      <c r="AA4" s="12" t="s">
        <v>15</v>
      </c>
      <c r="AB4" s="13" t="s">
        <v>16</v>
      </c>
      <c r="AC4" s="14" t="s">
        <v>17</v>
      </c>
      <c r="AD4" s="12" t="s">
        <v>15</v>
      </c>
      <c r="AE4" s="13" t="s">
        <v>16</v>
      </c>
      <c r="AF4" s="14" t="s">
        <v>17</v>
      </c>
      <c r="AG4" s="12" t="s">
        <v>15</v>
      </c>
      <c r="AH4" s="13" t="s">
        <v>16</v>
      </c>
      <c r="AI4" s="14" t="s">
        <v>17</v>
      </c>
      <c r="AJ4" s="12" t="s">
        <v>15</v>
      </c>
      <c r="AK4" s="13" t="s">
        <v>16</v>
      </c>
      <c r="AL4" s="14" t="s">
        <v>17</v>
      </c>
      <c r="AT4" s="16"/>
      <c r="AU4" s="16"/>
      <c r="AV4" s="16"/>
    </row>
    <row r="5" customFormat="false" ht="24.85" hidden="false" customHeight="false" outlineLevel="0" collapsed="false">
      <c r="A5" s="17" t="n">
        <v>1</v>
      </c>
      <c r="B5" s="18" t="s">
        <v>18</v>
      </c>
      <c r="C5" s="19" t="n">
        <v>9998.4575</v>
      </c>
      <c r="D5" s="20" t="n">
        <f aca="false">C5*1.2</f>
        <v>11998.149</v>
      </c>
      <c r="E5" s="21" t="s">
        <v>19</v>
      </c>
      <c r="F5" s="21" t="n">
        <v>10254</v>
      </c>
      <c r="G5" s="22" t="n">
        <f aca="false">D5*$I$28</f>
        <v>12559.6623732</v>
      </c>
      <c r="H5" s="23" t="n">
        <v>128786777.974793</v>
      </c>
      <c r="I5" s="24" t="n">
        <f aca="false">G5</f>
        <v>12559.6623732</v>
      </c>
      <c r="J5" s="22" t="n">
        <f aca="false">S5</f>
        <v>854</v>
      </c>
      <c r="K5" s="25" t="n">
        <f aca="false">J5*I5</f>
        <v>10725951.6667128</v>
      </c>
      <c r="L5" s="24" t="n">
        <f aca="false">I5</f>
        <v>12559.6623732</v>
      </c>
      <c r="M5" s="22" t="n">
        <f aca="false">V5+Y5+AB5</f>
        <v>5127</v>
      </c>
      <c r="N5" s="25" t="n">
        <f aca="false">M5*L5</f>
        <v>64393388.9873964</v>
      </c>
      <c r="O5" s="24" t="n">
        <f aca="false">L5</f>
        <v>12559.6623732</v>
      </c>
      <c r="P5" s="22" t="n">
        <f aca="false">AE5+AH5+AK5</f>
        <v>4273</v>
      </c>
      <c r="Q5" s="25" t="n">
        <f aca="false">P5*O5</f>
        <v>53667437.3206836</v>
      </c>
      <c r="R5" s="26" t="n">
        <f aca="false">O5</f>
        <v>12559.6623732</v>
      </c>
      <c r="S5" s="22" t="n">
        <f aca="false">INT(F5/12)</f>
        <v>854</v>
      </c>
      <c r="T5" s="25" t="n">
        <f aca="false">S5*R5</f>
        <v>10725951.6667128</v>
      </c>
      <c r="U5" s="24" t="n">
        <f aca="false">R5</f>
        <v>12559.6623732</v>
      </c>
      <c r="V5" s="22" t="n">
        <f aca="false">INT(F5/6)</f>
        <v>1709</v>
      </c>
      <c r="W5" s="25" t="n">
        <f aca="false">V5*U5</f>
        <v>21464462.9957988</v>
      </c>
      <c r="X5" s="24" t="n">
        <f aca="false">U5</f>
        <v>12559.6623732</v>
      </c>
      <c r="Y5" s="22" t="n">
        <f aca="false">INT(F5/6)</f>
        <v>1709</v>
      </c>
      <c r="Z5" s="25" t="n">
        <f aca="false">Y5*X5</f>
        <v>21464462.9957988</v>
      </c>
      <c r="AA5" s="24" t="n">
        <f aca="false">X5</f>
        <v>12559.6623732</v>
      </c>
      <c r="AB5" s="22" t="n">
        <f aca="false">INT(F5/6)</f>
        <v>1709</v>
      </c>
      <c r="AC5" s="25" t="n">
        <f aca="false">AB5*AA5</f>
        <v>21464462.9957988</v>
      </c>
      <c r="AD5" s="24" t="n">
        <f aca="false">AA5</f>
        <v>12559.6623732</v>
      </c>
      <c r="AE5" s="22" t="n">
        <f aca="false">INT(F5/6)</f>
        <v>1709</v>
      </c>
      <c r="AF5" s="25" t="n">
        <f aca="false">AE5*AD5</f>
        <v>21464462.9957988</v>
      </c>
      <c r="AG5" s="24" t="n">
        <f aca="false">AD5</f>
        <v>12559.6623732</v>
      </c>
      <c r="AH5" s="22" t="n">
        <f aca="false">INT(F5/6)</f>
        <v>1709</v>
      </c>
      <c r="AI5" s="25" t="n">
        <f aca="false">AH5*AG5</f>
        <v>21464462.9957988</v>
      </c>
      <c r="AJ5" s="24" t="n">
        <f aca="false">AG5</f>
        <v>12559.6623732</v>
      </c>
      <c r="AK5" s="22" t="n">
        <f aca="false">F5-S5-V5-Y5-AB5-AE5-AH5</f>
        <v>855</v>
      </c>
      <c r="AL5" s="25" t="n">
        <f aca="false">AK5*AJ5</f>
        <v>10738511.329086</v>
      </c>
      <c r="AN5" s="16"/>
      <c r="AO5" s="27" t="n">
        <f aca="false">F5-'[1]4. Расчет'!AI16</f>
        <v>0</v>
      </c>
      <c r="AP5" s="27"/>
      <c r="AQ5" s="27" t="n">
        <f aca="false">H5-'[1]4. Расчет'!AK16</f>
        <v>0</v>
      </c>
      <c r="AR5" s="27" t="n">
        <f aca="false">J5+M5+P5-F5</f>
        <v>0</v>
      </c>
      <c r="AS5" s="28" t="n">
        <f aca="false">Q5+N5+K5-H5</f>
        <v>0</v>
      </c>
      <c r="AT5" s="27"/>
      <c r="AU5" s="27" t="n">
        <f aca="false">S5-J5</f>
        <v>0</v>
      </c>
      <c r="AV5" s="27" t="n">
        <f aca="false">T5-K5</f>
        <v>0</v>
      </c>
      <c r="AW5" s="27" t="n">
        <f aca="false">V5+Y5+AB5-M5</f>
        <v>0</v>
      </c>
      <c r="AX5" s="27" t="n">
        <f aca="false">W5+Z5+AC5-N5</f>
        <v>0</v>
      </c>
      <c r="AY5" s="27" t="n">
        <f aca="false">AE5+AH5+AK5-P5</f>
        <v>0</v>
      </c>
      <c r="AZ5" s="27" t="n">
        <f aca="false">AL5+AI5+AF5-Q5</f>
        <v>0</v>
      </c>
      <c r="BA5" s="27" t="n">
        <f aca="false">F5-J5-M5-P5</f>
        <v>0</v>
      </c>
      <c r="BB5" s="27" t="n">
        <f aca="false">Q5+N5+K5-H5</f>
        <v>0</v>
      </c>
    </row>
    <row r="6" customFormat="false" ht="24.85" hidden="false" customHeight="false" outlineLevel="0" collapsed="false">
      <c r="A6" s="17" t="n">
        <v>2</v>
      </c>
      <c r="B6" s="18" t="s">
        <v>20</v>
      </c>
      <c r="C6" s="19" t="n">
        <v>17329.7325</v>
      </c>
      <c r="D6" s="20" t="n">
        <f aca="false">C6*1.2</f>
        <v>20795.679</v>
      </c>
      <c r="E6" s="21" t="s">
        <v>19</v>
      </c>
      <c r="F6" s="21" t="n">
        <v>94</v>
      </c>
      <c r="G6" s="22" t="n">
        <f aca="false">D6*$I$28</f>
        <v>21768.9167772</v>
      </c>
      <c r="H6" s="23" t="n">
        <v>2046278.1770568</v>
      </c>
      <c r="I6" s="24" t="n">
        <f aca="false">G6</f>
        <v>21768.9167772</v>
      </c>
      <c r="J6" s="22" t="n">
        <f aca="false">S6</f>
        <v>7</v>
      </c>
      <c r="K6" s="25" t="n">
        <f aca="false">J6*I6</f>
        <v>152382.4174404</v>
      </c>
      <c r="L6" s="24" t="n">
        <f aca="false">I6</f>
        <v>21768.9167772</v>
      </c>
      <c r="M6" s="22" t="n">
        <f aca="false">V6+Y6+AB6</f>
        <v>45</v>
      </c>
      <c r="N6" s="25" t="n">
        <f aca="false">M6*L6</f>
        <v>979601.254974</v>
      </c>
      <c r="O6" s="24" t="n">
        <f aca="false">L6</f>
        <v>21768.9167772</v>
      </c>
      <c r="P6" s="22" t="n">
        <f aca="false">AE6+AH6+AK6</f>
        <v>42</v>
      </c>
      <c r="Q6" s="25" t="n">
        <f aca="false">P6*O6</f>
        <v>914294.5046424</v>
      </c>
      <c r="R6" s="26" t="n">
        <f aca="false">O6</f>
        <v>21768.9167772</v>
      </c>
      <c r="S6" s="22" t="n">
        <f aca="false">INT(F6/12)</f>
        <v>7</v>
      </c>
      <c r="T6" s="25" t="n">
        <f aca="false">S6*R6</f>
        <v>152382.4174404</v>
      </c>
      <c r="U6" s="24" t="n">
        <f aca="false">R6</f>
        <v>21768.9167772</v>
      </c>
      <c r="V6" s="22" t="n">
        <f aca="false">INT(F6/6)</f>
        <v>15</v>
      </c>
      <c r="W6" s="25" t="n">
        <f aca="false">V6*U6</f>
        <v>326533.751658</v>
      </c>
      <c r="X6" s="24" t="n">
        <f aca="false">U6</f>
        <v>21768.9167772</v>
      </c>
      <c r="Y6" s="22" t="n">
        <f aca="false">INT(F6/6)</f>
        <v>15</v>
      </c>
      <c r="Z6" s="25" t="n">
        <f aca="false">Y6*X6</f>
        <v>326533.751658</v>
      </c>
      <c r="AA6" s="24" t="n">
        <f aca="false">X6</f>
        <v>21768.9167772</v>
      </c>
      <c r="AB6" s="22" t="n">
        <f aca="false">INT(F6/6)</f>
        <v>15</v>
      </c>
      <c r="AC6" s="25" t="n">
        <f aca="false">AB6*AA6</f>
        <v>326533.751658</v>
      </c>
      <c r="AD6" s="24" t="n">
        <f aca="false">AA6</f>
        <v>21768.9167772</v>
      </c>
      <c r="AE6" s="22" t="n">
        <f aca="false">INT(F6/6)</f>
        <v>15</v>
      </c>
      <c r="AF6" s="25" t="n">
        <f aca="false">AE6*AD6</f>
        <v>326533.751658</v>
      </c>
      <c r="AG6" s="24" t="n">
        <f aca="false">AD6</f>
        <v>21768.9167772</v>
      </c>
      <c r="AH6" s="22" t="n">
        <f aca="false">INT(F6/6)</f>
        <v>15</v>
      </c>
      <c r="AI6" s="25" t="n">
        <f aca="false">AH6*AG6</f>
        <v>326533.751658</v>
      </c>
      <c r="AJ6" s="24" t="n">
        <f aca="false">AG6</f>
        <v>21768.9167772</v>
      </c>
      <c r="AK6" s="22" t="n">
        <f aca="false">F6-S6-V6-Y6-AB6-AE6-AH6</f>
        <v>12</v>
      </c>
      <c r="AL6" s="25" t="n">
        <f aca="false">AK6*AJ6</f>
        <v>261227.0013264</v>
      </c>
      <c r="AN6" s="16"/>
      <c r="AO6" s="27" t="n">
        <f aca="false">F6-'[1]4. Расчет'!AI17</f>
        <v>0</v>
      </c>
      <c r="AP6" s="27"/>
      <c r="AQ6" s="27" t="n">
        <f aca="false">H6-'[1]4. Расчет'!AK17</f>
        <v>0</v>
      </c>
      <c r="AR6" s="27" t="n">
        <f aca="false">J6+M6+P6-F6</f>
        <v>0</v>
      </c>
      <c r="AS6" s="28" t="n">
        <f aca="false">Q6+N6+K6-H6</f>
        <v>0</v>
      </c>
      <c r="AT6" s="27"/>
      <c r="AU6" s="27" t="n">
        <f aca="false">S6-J6</f>
        <v>0</v>
      </c>
      <c r="AV6" s="27" t="n">
        <f aca="false">T6-K6</f>
        <v>0</v>
      </c>
      <c r="AW6" s="27" t="n">
        <f aca="false">V6+Y6+AB6-M6</f>
        <v>0</v>
      </c>
      <c r="AX6" s="27" t="n">
        <f aca="false">W6+Z6+AC6-N6</f>
        <v>0</v>
      </c>
      <c r="AY6" s="27" t="n">
        <f aca="false">AE6+AH6+AK6-P6</f>
        <v>0</v>
      </c>
      <c r="AZ6" s="27" t="n">
        <f aca="false">AL6+AI6+AF6-Q6</f>
        <v>0</v>
      </c>
      <c r="BA6" s="27" t="n">
        <f aca="false">F6-J6-M6-P6</f>
        <v>0</v>
      </c>
      <c r="BB6" s="27" t="n">
        <f aca="false">Q6+N6+K6-H6</f>
        <v>0</v>
      </c>
    </row>
    <row r="7" customFormat="false" ht="24.85" hidden="false" customHeight="false" outlineLevel="0" collapsed="false">
      <c r="A7" s="17" t="n">
        <v>3</v>
      </c>
      <c r="B7" s="18" t="s">
        <v>21</v>
      </c>
      <c r="C7" s="19" t="n">
        <v>16964.3025</v>
      </c>
      <c r="D7" s="20" t="n">
        <f aca="false">C7*1.2</f>
        <v>20357.163</v>
      </c>
      <c r="E7" s="21" t="s">
        <v>19</v>
      </c>
      <c r="F7" s="21" t="n">
        <v>161</v>
      </c>
      <c r="G7" s="22" t="n">
        <f aca="false">D7*$I$28</f>
        <v>21309.8782284</v>
      </c>
      <c r="H7" s="23" t="n">
        <v>3430890.3947724</v>
      </c>
      <c r="I7" s="24" t="n">
        <f aca="false">G7</f>
        <v>21309.8782284</v>
      </c>
      <c r="J7" s="22" t="n">
        <f aca="false">S7</f>
        <v>13</v>
      </c>
      <c r="K7" s="25" t="n">
        <f aca="false">J7*I7</f>
        <v>277028.4169692</v>
      </c>
      <c r="L7" s="24" t="n">
        <f aca="false">I7</f>
        <v>21309.8782284</v>
      </c>
      <c r="M7" s="22" t="n">
        <f aca="false">V7+Y7+AB7</f>
        <v>78</v>
      </c>
      <c r="N7" s="25" t="n">
        <f aca="false">M7*L7</f>
        <v>1662170.5018152</v>
      </c>
      <c r="O7" s="24" t="n">
        <f aca="false">L7</f>
        <v>21309.8782284</v>
      </c>
      <c r="P7" s="22" t="n">
        <f aca="false">AE7+AH7+AK7</f>
        <v>70</v>
      </c>
      <c r="Q7" s="25" t="n">
        <f aca="false">P7*O7</f>
        <v>1491691.475988</v>
      </c>
      <c r="R7" s="26" t="n">
        <f aca="false">O7</f>
        <v>21309.8782284</v>
      </c>
      <c r="S7" s="22" t="n">
        <f aca="false">INT(F7/12)</f>
        <v>13</v>
      </c>
      <c r="T7" s="25" t="n">
        <f aca="false">S7*R7</f>
        <v>277028.4169692</v>
      </c>
      <c r="U7" s="24" t="n">
        <f aca="false">R7</f>
        <v>21309.8782284</v>
      </c>
      <c r="V7" s="22" t="n">
        <f aca="false">INT(F7/6)</f>
        <v>26</v>
      </c>
      <c r="W7" s="25" t="n">
        <f aca="false">V7*U7</f>
        <v>554056.8339384</v>
      </c>
      <c r="X7" s="24" t="n">
        <f aca="false">U7</f>
        <v>21309.8782284</v>
      </c>
      <c r="Y7" s="22" t="n">
        <f aca="false">INT(F7/6)</f>
        <v>26</v>
      </c>
      <c r="Z7" s="25" t="n">
        <f aca="false">Y7*X7</f>
        <v>554056.8339384</v>
      </c>
      <c r="AA7" s="24" t="n">
        <f aca="false">X7</f>
        <v>21309.8782284</v>
      </c>
      <c r="AB7" s="22" t="n">
        <f aca="false">INT(F7/6)</f>
        <v>26</v>
      </c>
      <c r="AC7" s="25" t="n">
        <f aca="false">AB7*AA7</f>
        <v>554056.8339384</v>
      </c>
      <c r="AD7" s="24" t="n">
        <f aca="false">AA7</f>
        <v>21309.8782284</v>
      </c>
      <c r="AE7" s="22" t="n">
        <f aca="false">INT(F7/6)</f>
        <v>26</v>
      </c>
      <c r="AF7" s="25" t="n">
        <f aca="false">AE7*AD7</f>
        <v>554056.8339384</v>
      </c>
      <c r="AG7" s="24" t="n">
        <f aca="false">AD7</f>
        <v>21309.8782284</v>
      </c>
      <c r="AH7" s="22" t="n">
        <f aca="false">INT(F7/6)</f>
        <v>26</v>
      </c>
      <c r="AI7" s="25" t="n">
        <f aca="false">AH7*AG7</f>
        <v>554056.8339384</v>
      </c>
      <c r="AJ7" s="24" t="n">
        <f aca="false">AG7</f>
        <v>21309.8782284</v>
      </c>
      <c r="AK7" s="22" t="n">
        <f aca="false">F7-S7-V7-Y7-AB7-AE7-AH7</f>
        <v>18</v>
      </c>
      <c r="AL7" s="25" t="n">
        <f aca="false">AK7*AJ7</f>
        <v>383577.8081112</v>
      </c>
      <c r="AN7" s="16"/>
      <c r="AO7" s="27" t="n">
        <f aca="false">F7-'[1]4. Расчет'!AI18</f>
        <v>0</v>
      </c>
      <c r="AP7" s="27"/>
      <c r="AQ7" s="27" t="n">
        <f aca="false">H7-'[1]4. Расчет'!AK18</f>
        <v>0</v>
      </c>
      <c r="AR7" s="27" t="n">
        <f aca="false">J7+M7+P7-F7</f>
        <v>0</v>
      </c>
      <c r="AS7" s="28" t="n">
        <f aca="false">Q7+N7+K7-H7</f>
        <v>0</v>
      </c>
      <c r="AT7" s="27"/>
      <c r="AU7" s="27" t="n">
        <f aca="false">S7-J7</f>
        <v>0</v>
      </c>
      <c r="AV7" s="27" t="n">
        <f aca="false">T7-K7</f>
        <v>0</v>
      </c>
      <c r="AW7" s="27" t="n">
        <f aca="false">V7+Y7+AB7-M7</f>
        <v>0</v>
      </c>
      <c r="AX7" s="27" t="n">
        <f aca="false">W7+Z7+AC7-N7</f>
        <v>0</v>
      </c>
      <c r="AY7" s="27" t="n">
        <f aca="false">AE7+AH7+AK7-P7</f>
        <v>0</v>
      </c>
      <c r="AZ7" s="27" t="n">
        <f aca="false">AL7+AI7+AF7-Q7</f>
        <v>0</v>
      </c>
      <c r="BA7" s="27" t="n">
        <f aca="false">F7-J7-M7-P7</f>
        <v>0</v>
      </c>
      <c r="BB7" s="27" t="n">
        <f aca="false">Q7+N7+K7-H7</f>
        <v>0</v>
      </c>
    </row>
    <row r="8" customFormat="false" ht="13.8" hidden="false" customHeight="false" outlineLevel="0" collapsed="false">
      <c r="A8" s="17" t="n">
        <v>4</v>
      </c>
      <c r="B8" s="18" t="s">
        <v>22</v>
      </c>
      <c r="C8" s="19" t="n">
        <v>97216</v>
      </c>
      <c r="D8" s="20" t="n">
        <f aca="false">C8*1.2</f>
        <v>116659.2</v>
      </c>
      <c r="E8" s="21" t="s">
        <v>19</v>
      </c>
      <c r="F8" s="21" t="n">
        <v>129</v>
      </c>
      <c r="G8" s="22" t="n">
        <f aca="false">D8*$I$28</f>
        <v>122118.85056</v>
      </c>
      <c r="H8" s="23" t="n">
        <v>15753331.72224</v>
      </c>
      <c r="I8" s="24" t="n">
        <f aca="false">G8</f>
        <v>122118.85056</v>
      </c>
      <c r="J8" s="22" t="n">
        <f aca="false">S8</f>
        <v>10</v>
      </c>
      <c r="K8" s="25" t="n">
        <f aca="false">J8*I8</f>
        <v>1221188.5056</v>
      </c>
      <c r="L8" s="24" t="n">
        <f aca="false">I8</f>
        <v>122118.85056</v>
      </c>
      <c r="M8" s="22" t="n">
        <f aca="false">V8+Y8+AB8</f>
        <v>63</v>
      </c>
      <c r="N8" s="25" t="n">
        <f aca="false">M8*L8</f>
        <v>7693487.58528</v>
      </c>
      <c r="O8" s="24" t="n">
        <f aca="false">L8</f>
        <v>122118.85056</v>
      </c>
      <c r="P8" s="22" t="n">
        <f aca="false">AE8+AH8+AK8</f>
        <v>56</v>
      </c>
      <c r="Q8" s="25" t="n">
        <f aca="false">P8*O8</f>
        <v>6838655.63136</v>
      </c>
      <c r="R8" s="26" t="n">
        <f aca="false">O8</f>
        <v>122118.85056</v>
      </c>
      <c r="S8" s="22" t="n">
        <f aca="false">INT(F8/12)</f>
        <v>10</v>
      </c>
      <c r="T8" s="25" t="n">
        <f aca="false">S8*R8</f>
        <v>1221188.5056</v>
      </c>
      <c r="U8" s="24" t="n">
        <f aca="false">R8</f>
        <v>122118.85056</v>
      </c>
      <c r="V8" s="22" t="n">
        <f aca="false">INT(F8/6)</f>
        <v>21</v>
      </c>
      <c r="W8" s="25" t="n">
        <f aca="false">V8*U8</f>
        <v>2564495.86176</v>
      </c>
      <c r="X8" s="24" t="n">
        <f aca="false">U8</f>
        <v>122118.85056</v>
      </c>
      <c r="Y8" s="22" t="n">
        <f aca="false">INT(F8/6)</f>
        <v>21</v>
      </c>
      <c r="Z8" s="25" t="n">
        <f aca="false">Y8*X8</f>
        <v>2564495.86176</v>
      </c>
      <c r="AA8" s="24" t="n">
        <f aca="false">X8</f>
        <v>122118.85056</v>
      </c>
      <c r="AB8" s="22" t="n">
        <f aca="false">INT(F8/6)</f>
        <v>21</v>
      </c>
      <c r="AC8" s="25" t="n">
        <f aca="false">AB8*AA8</f>
        <v>2564495.86176</v>
      </c>
      <c r="AD8" s="24" t="n">
        <f aca="false">AA8</f>
        <v>122118.85056</v>
      </c>
      <c r="AE8" s="22" t="n">
        <f aca="false">INT(F8/6)</f>
        <v>21</v>
      </c>
      <c r="AF8" s="25" t="n">
        <f aca="false">AE8*AD8</f>
        <v>2564495.86176</v>
      </c>
      <c r="AG8" s="24" t="n">
        <f aca="false">AD8</f>
        <v>122118.85056</v>
      </c>
      <c r="AH8" s="22" t="n">
        <f aca="false">INT(F8/6)</f>
        <v>21</v>
      </c>
      <c r="AI8" s="25" t="n">
        <f aca="false">AH8*AG8</f>
        <v>2564495.86176</v>
      </c>
      <c r="AJ8" s="24" t="n">
        <f aca="false">AG8</f>
        <v>122118.85056</v>
      </c>
      <c r="AK8" s="22" t="n">
        <f aca="false">F8-S8-V8-Y8-AB8-AE8-AH8</f>
        <v>14</v>
      </c>
      <c r="AL8" s="25" t="n">
        <f aca="false">AK8*AJ8</f>
        <v>1709663.90784</v>
      </c>
      <c r="AN8" s="16"/>
      <c r="AO8" s="27" t="n">
        <f aca="false">F8-'[1]4. Расчет'!AI19</f>
        <v>0</v>
      </c>
      <c r="AP8" s="27"/>
      <c r="AQ8" s="27" t="n">
        <f aca="false">H8-'[1]4. Расчет'!AK19</f>
        <v>0</v>
      </c>
      <c r="AR8" s="27" t="n">
        <f aca="false">J8+M8+P8-F8</f>
        <v>0</v>
      </c>
      <c r="AS8" s="28" t="n">
        <f aca="false">Q8+N8+K8-H8</f>
        <v>0</v>
      </c>
      <c r="AT8" s="27"/>
      <c r="AU8" s="27" t="n">
        <f aca="false">S8-J8</f>
        <v>0</v>
      </c>
      <c r="AV8" s="27" t="n">
        <f aca="false">T8-K8</f>
        <v>0</v>
      </c>
      <c r="AW8" s="27" t="n">
        <f aca="false">V8+Y8+AB8-M8</f>
        <v>0</v>
      </c>
      <c r="AX8" s="27" t="n">
        <f aca="false">W8+Z8+AC8-N8</f>
        <v>0</v>
      </c>
      <c r="AY8" s="27" t="n">
        <f aca="false">AE8+AH8+AK8-P8</f>
        <v>0</v>
      </c>
      <c r="AZ8" s="27" t="n">
        <f aca="false">AL8+AI8+AF8-Q8</f>
        <v>0</v>
      </c>
      <c r="BA8" s="27" t="n">
        <f aca="false">F8-J8-M8-P8</f>
        <v>0</v>
      </c>
      <c r="BB8" s="27" t="n">
        <f aca="false">Q8+N8+K8-H8</f>
        <v>0</v>
      </c>
    </row>
    <row r="9" customFormat="false" ht="13.8" hidden="false" customHeight="false" outlineLevel="0" collapsed="false">
      <c r="A9" s="17" t="n">
        <v>5</v>
      </c>
      <c r="B9" s="18" t="s">
        <v>23</v>
      </c>
      <c r="C9" s="19" t="n">
        <v>633.335</v>
      </c>
      <c r="D9" s="20" t="n">
        <f aca="false">C9*1.2</f>
        <v>760.002</v>
      </c>
      <c r="E9" s="21" t="s">
        <v>19</v>
      </c>
      <c r="F9" s="21" t="n">
        <v>1497</v>
      </c>
      <c r="G9" s="22" t="n">
        <f aca="false">D9*$I$28</f>
        <v>795.5700936</v>
      </c>
      <c r="H9" s="23" t="n">
        <v>1190968.4301192</v>
      </c>
      <c r="I9" s="24" t="n">
        <f aca="false">G9</f>
        <v>795.5700936</v>
      </c>
      <c r="J9" s="22" t="n">
        <f aca="false">S9</f>
        <v>124</v>
      </c>
      <c r="K9" s="25" t="n">
        <f aca="false">J9*I9</f>
        <v>98650.6916064</v>
      </c>
      <c r="L9" s="24" t="n">
        <f aca="false">I9</f>
        <v>795.5700936</v>
      </c>
      <c r="M9" s="22" t="n">
        <f aca="false">V9+Y9+AB9</f>
        <v>747</v>
      </c>
      <c r="N9" s="25" t="n">
        <f aca="false">M9*L9</f>
        <v>594290.8599192</v>
      </c>
      <c r="O9" s="24" t="n">
        <f aca="false">L9</f>
        <v>795.5700936</v>
      </c>
      <c r="P9" s="22" t="n">
        <f aca="false">AE9+AH9+AK9</f>
        <v>626</v>
      </c>
      <c r="Q9" s="25" t="n">
        <f aca="false">P9*O9</f>
        <v>498026.8785936</v>
      </c>
      <c r="R9" s="26" t="n">
        <f aca="false">O9</f>
        <v>795.5700936</v>
      </c>
      <c r="S9" s="22" t="n">
        <f aca="false">INT(F9/12)</f>
        <v>124</v>
      </c>
      <c r="T9" s="25" t="n">
        <f aca="false">S9*R9</f>
        <v>98650.6916064</v>
      </c>
      <c r="U9" s="24" t="n">
        <f aca="false">R9</f>
        <v>795.5700936</v>
      </c>
      <c r="V9" s="22" t="n">
        <f aca="false">INT(F9/6)</f>
        <v>249</v>
      </c>
      <c r="W9" s="25" t="n">
        <f aca="false">V9*U9</f>
        <v>198096.9533064</v>
      </c>
      <c r="X9" s="24" t="n">
        <f aca="false">U9</f>
        <v>795.5700936</v>
      </c>
      <c r="Y9" s="22" t="n">
        <f aca="false">INT(F9/6)</f>
        <v>249</v>
      </c>
      <c r="Z9" s="25" t="n">
        <f aca="false">Y9*X9</f>
        <v>198096.9533064</v>
      </c>
      <c r="AA9" s="24" t="n">
        <f aca="false">X9</f>
        <v>795.5700936</v>
      </c>
      <c r="AB9" s="22" t="n">
        <f aca="false">INT(F9/6)</f>
        <v>249</v>
      </c>
      <c r="AC9" s="25" t="n">
        <f aca="false">AB9*AA9</f>
        <v>198096.9533064</v>
      </c>
      <c r="AD9" s="24" t="n">
        <f aca="false">AA9</f>
        <v>795.5700936</v>
      </c>
      <c r="AE9" s="22" t="n">
        <f aca="false">INT(F9/6)</f>
        <v>249</v>
      </c>
      <c r="AF9" s="25" t="n">
        <f aca="false">AE9*AD9</f>
        <v>198096.9533064</v>
      </c>
      <c r="AG9" s="24" t="n">
        <f aca="false">AD9</f>
        <v>795.5700936</v>
      </c>
      <c r="AH9" s="22" t="n">
        <f aca="false">INT(F9/6)</f>
        <v>249</v>
      </c>
      <c r="AI9" s="25" t="n">
        <f aca="false">AH9*AG9</f>
        <v>198096.9533064</v>
      </c>
      <c r="AJ9" s="24" t="n">
        <f aca="false">AG9</f>
        <v>795.5700936</v>
      </c>
      <c r="AK9" s="22" t="n">
        <f aca="false">F9-S9-V9-Y9-AB9-AE9-AH9</f>
        <v>128</v>
      </c>
      <c r="AL9" s="25" t="n">
        <f aca="false">AK9*AJ9</f>
        <v>101832.9719808</v>
      </c>
      <c r="AN9" s="16"/>
      <c r="AO9" s="27" t="n">
        <f aca="false">F9-'[1]4. Расчет'!AI20</f>
        <v>0</v>
      </c>
      <c r="AP9" s="27"/>
      <c r="AQ9" s="27" t="n">
        <f aca="false">H9-'[1]4. Расчет'!AK20</f>
        <v>0</v>
      </c>
      <c r="AR9" s="27" t="n">
        <f aca="false">J9+M9+P9-F9</f>
        <v>0</v>
      </c>
      <c r="AS9" s="28" t="n">
        <f aca="false">Q9+N9+K9-H9</f>
        <v>0</v>
      </c>
      <c r="AT9" s="27"/>
      <c r="AU9" s="27" t="n">
        <f aca="false">S9-J9</f>
        <v>0</v>
      </c>
      <c r="AV9" s="27" t="n">
        <f aca="false">T9-K9</f>
        <v>0</v>
      </c>
      <c r="AW9" s="27" t="n">
        <f aca="false">V9+Y9+AB9-M9</f>
        <v>0</v>
      </c>
      <c r="AX9" s="27" t="n">
        <f aca="false">W9+Z9+AC9-N9</f>
        <v>0</v>
      </c>
      <c r="AY9" s="27" t="n">
        <f aca="false">AE9+AH9+AK9-P9</f>
        <v>0</v>
      </c>
      <c r="AZ9" s="27" t="n">
        <f aca="false">AL9+AI9+AF9-Q9</f>
        <v>0</v>
      </c>
      <c r="BA9" s="27" t="n">
        <f aca="false">F9-J9-M9-P9</f>
        <v>0</v>
      </c>
      <c r="BB9" s="27" t="n">
        <f aca="false">Q9+N9+K9-H9</f>
        <v>0</v>
      </c>
    </row>
    <row r="10" customFormat="false" ht="24.85" hidden="false" customHeight="false" outlineLevel="0" collapsed="false">
      <c r="A10" s="17" t="n">
        <v>6</v>
      </c>
      <c r="B10" s="18" t="s">
        <v>24</v>
      </c>
      <c r="C10" s="19" t="n">
        <v>1383.33333333333</v>
      </c>
      <c r="D10" s="20" t="n">
        <f aca="false">C10*1.2</f>
        <v>1660</v>
      </c>
      <c r="E10" s="21" t="s">
        <v>19</v>
      </c>
      <c r="F10" s="21" t="n">
        <v>10254</v>
      </c>
      <c r="G10" s="22" t="n">
        <f aca="false">D10*$I$28</f>
        <v>1737.688</v>
      </c>
      <c r="H10" s="23" t="n">
        <v>17818252.752</v>
      </c>
      <c r="I10" s="24" t="n">
        <f aca="false">G10</f>
        <v>1737.688</v>
      </c>
      <c r="J10" s="22" t="n">
        <f aca="false">S10</f>
        <v>854</v>
      </c>
      <c r="K10" s="25" t="n">
        <f aca="false">J10*I10</f>
        <v>1483985.552</v>
      </c>
      <c r="L10" s="24" t="n">
        <f aca="false">I10</f>
        <v>1737.688</v>
      </c>
      <c r="M10" s="22" t="n">
        <f aca="false">V10+Y10+AB10</f>
        <v>5127</v>
      </c>
      <c r="N10" s="25" t="n">
        <f aca="false">M10*L10</f>
        <v>8909126.376</v>
      </c>
      <c r="O10" s="24" t="n">
        <f aca="false">L10</f>
        <v>1737.688</v>
      </c>
      <c r="P10" s="22" t="n">
        <f aca="false">AE10+AH10+AK10</f>
        <v>4273</v>
      </c>
      <c r="Q10" s="25" t="n">
        <f aca="false">P10*O10</f>
        <v>7425140.824</v>
      </c>
      <c r="R10" s="26" t="n">
        <f aca="false">O10</f>
        <v>1737.688</v>
      </c>
      <c r="S10" s="22" t="n">
        <f aca="false">INT(F10/12)</f>
        <v>854</v>
      </c>
      <c r="T10" s="25" t="n">
        <f aca="false">S10*R10</f>
        <v>1483985.552</v>
      </c>
      <c r="U10" s="24" t="n">
        <f aca="false">R10</f>
        <v>1737.688</v>
      </c>
      <c r="V10" s="22" t="n">
        <f aca="false">INT(F10/6)</f>
        <v>1709</v>
      </c>
      <c r="W10" s="25" t="n">
        <f aca="false">V10*U10</f>
        <v>2969708.792</v>
      </c>
      <c r="X10" s="24" t="n">
        <f aca="false">U10</f>
        <v>1737.688</v>
      </c>
      <c r="Y10" s="22" t="n">
        <f aca="false">INT(F10/6)</f>
        <v>1709</v>
      </c>
      <c r="Z10" s="25" t="n">
        <f aca="false">Y10*X10</f>
        <v>2969708.792</v>
      </c>
      <c r="AA10" s="24" t="n">
        <f aca="false">X10</f>
        <v>1737.688</v>
      </c>
      <c r="AB10" s="22" t="n">
        <f aca="false">INT(F10/6)</f>
        <v>1709</v>
      </c>
      <c r="AC10" s="25" t="n">
        <f aca="false">AB10*AA10</f>
        <v>2969708.792</v>
      </c>
      <c r="AD10" s="24" t="n">
        <f aca="false">AA10</f>
        <v>1737.688</v>
      </c>
      <c r="AE10" s="22" t="n">
        <f aca="false">INT(F10/6)</f>
        <v>1709</v>
      </c>
      <c r="AF10" s="25" t="n">
        <f aca="false">AE10*AD10</f>
        <v>2969708.792</v>
      </c>
      <c r="AG10" s="24" t="n">
        <f aca="false">AD10</f>
        <v>1737.688</v>
      </c>
      <c r="AH10" s="22" t="n">
        <f aca="false">INT(F10/6)</f>
        <v>1709</v>
      </c>
      <c r="AI10" s="25" t="n">
        <f aca="false">AH10*AG10</f>
        <v>2969708.792</v>
      </c>
      <c r="AJ10" s="24" t="n">
        <f aca="false">AG10</f>
        <v>1737.688</v>
      </c>
      <c r="AK10" s="22" t="n">
        <f aca="false">F10-S10-V10-Y10-AB10-AE10-AH10</f>
        <v>855</v>
      </c>
      <c r="AL10" s="25" t="n">
        <f aca="false">AK10*AJ10</f>
        <v>1485723.24</v>
      </c>
      <c r="AN10" s="16"/>
      <c r="AO10" s="27" t="n">
        <f aca="false">F10-'[1]4. Расчет'!AI21</f>
        <v>0</v>
      </c>
      <c r="AP10" s="27"/>
      <c r="AQ10" s="27" t="n">
        <f aca="false">H10-'[1]4. Расчет'!AK21</f>
        <v>0</v>
      </c>
      <c r="AR10" s="27" t="n">
        <f aca="false">J10+M10+P10-F10</f>
        <v>0</v>
      </c>
      <c r="AS10" s="28" t="n">
        <f aca="false">Q10+N10+K10-H10</f>
        <v>0</v>
      </c>
      <c r="AT10" s="27"/>
      <c r="AU10" s="27" t="n">
        <f aca="false">S10-J10</f>
        <v>0</v>
      </c>
      <c r="AV10" s="27" t="n">
        <f aca="false">T10-K10</f>
        <v>0</v>
      </c>
      <c r="AW10" s="27" t="n">
        <f aca="false">V10+Y10+AB10-M10</f>
        <v>0</v>
      </c>
      <c r="AX10" s="27" t="n">
        <f aca="false">W10+Z10+AC10-N10</f>
        <v>0</v>
      </c>
      <c r="AY10" s="27" t="n">
        <f aca="false">AE10+AH10+AK10-P10</f>
        <v>0</v>
      </c>
      <c r="AZ10" s="27" t="n">
        <f aca="false">AL10+AI10+AF10-Q10</f>
        <v>0</v>
      </c>
      <c r="BA10" s="27" t="n">
        <f aca="false">F10-J10-M10-P10</f>
        <v>0</v>
      </c>
      <c r="BB10" s="27" t="n">
        <f aca="false">Q10+N10+K10-H10</f>
        <v>0</v>
      </c>
    </row>
    <row r="11" customFormat="false" ht="24.85" hidden="false" customHeight="false" outlineLevel="0" collapsed="false">
      <c r="A11" s="17" t="n">
        <v>7</v>
      </c>
      <c r="B11" s="18" t="s">
        <v>25</v>
      </c>
      <c r="C11" s="19" t="n">
        <v>2366.66666666667</v>
      </c>
      <c r="D11" s="20" t="n">
        <f aca="false">C11*1.2</f>
        <v>2840</v>
      </c>
      <c r="E11" s="21" t="s">
        <v>19</v>
      </c>
      <c r="F11" s="21" t="n">
        <v>94</v>
      </c>
      <c r="G11" s="22" t="n">
        <f aca="false">D11*$I$28</f>
        <v>2972.912</v>
      </c>
      <c r="H11" s="23" t="n">
        <v>279453.728</v>
      </c>
      <c r="I11" s="24" t="n">
        <f aca="false">G11</f>
        <v>2972.912</v>
      </c>
      <c r="J11" s="22" t="n">
        <f aca="false">S11</f>
        <v>7</v>
      </c>
      <c r="K11" s="25" t="n">
        <f aca="false">J11*I11</f>
        <v>20810.384</v>
      </c>
      <c r="L11" s="24" t="n">
        <f aca="false">I11</f>
        <v>2972.912</v>
      </c>
      <c r="M11" s="22" t="n">
        <f aca="false">V11+Y11+AB11</f>
        <v>45</v>
      </c>
      <c r="N11" s="25" t="n">
        <f aca="false">M11*L11</f>
        <v>133781.04</v>
      </c>
      <c r="O11" s="24" t="n">
        <f aca="false">L11</f>
        <v>2972.912</v>
      </c>
      <c r="P11" s="22" t="n">
        <f aca="false">AE11+AH11+AK11</f>
        <v>42</v>
      </c>
      <c r="Q11" s="25" t="n">
        <f aca="false">P11*O11</f>
        <v>124862.304</v>
      </c>
      <c r="R11" s="26" t="n">
        <f aca="false">O11</f>
        <v>2972.912</v>
      </c>
      <c r="S11" s="22" t="n">
        <f aca="false">INT(F11/12)</f>
        <v>7</v>
      </c>
      <c r="T11" s="25" t="n">
        <f aca="false">S11*R11</f>
        <v>20810.384</v>
      </c>
      <c r="U11" s="24" t="n">
        <f aca="false">R11</f>
        <v>2972.912</v>
      </c>
      <c r="V11" s="22" t="n">
        <f aca="false">INT(F11/6)</f>
        <v>15</v>
      </c>
      <c r="W11" s="25" t="n">
        <f aca="false">V11*U11</f>
        <v>44593.68</v>
      </c>
      <c r="X11" s="24" t="n">
        <f aca="false">U11</f>
        <v>2972.912</v>
      </c>
      <c r="Y11" s="22" t="n">
        <f aca="false">INT(F11/6)</f>
        <v>15</v>
      </c>
      <c r="Z11" s="25" t="n">
        <f aca="false">Y11*X11</f>
        <v>44593.68</v>
      </c>
      <c r="AA11" s="24" t="n">
        <f aca="false">X11</f>
        <v>2972.912</v>
      </c>
      <c r="AB11" s="22" t="n">
        <f aca="false">INT(F11/6)</f>
        <v>15</v>
      </c>
      <c r="AC11" s="25" t="n">
        <f aca="false">AB11*AA11</f>
        <v>44593.68</v>
      </c>
      <c r="AD11" s="24" t="n">
        <f aca="false">AA11</f>
        <v>2972.912</v>
      </c>
      <c r="AE11" s="22" t="n">
        <f aca="false">INT(F11/6)</f>
        <v>15</v>
      </c>
      <c r="AF11" s="25" t="n">
        <f aca="false">AE11*AD11</f>
        <v>44593.68</v>
      </c>
      <c r="AG11" s="24" t="n">
        <f aca="false">AD11</f>
        <v>2972.912</v>
      </c>
      <c r="AH11" s="22" t="n">
        <f aca="false">INT(F11/6)</f>
        <v>15</v>
      </c>
      <c r="AI11" s="25" t="n">
        <f aca="false">AH11*AG11</f>
        <v>44593.68</v>
      </c>
      <c r="AJ11" s="24" t="n">
        <f aca="false">AG11</f>
        <v>2972.912</v>
      </c>
      <c r="AK11" s="22" t="n">
        <f aca="false">F11-S11-V11-Y11-AB11-AE11-AH11</f>
        <v>12</v>
      </c>
      <c r="AL11" s="25" t="n">
        <f aca="false">AK11*AJ11</f>
        <v>35674.944</v>
      </c>
      <c r="AN11" s="16"/>
      <c r="AO11" s="27" t="n">
        <f aca="false">F11-'[1]4. Расчет'!AI22</f>
        <v>0</v>
      </c>
      <c r="AP11" s="27"/>
      <c r="AQ11" s="27" t="n">
        <f aca="false">H11-'[1]4. Расчет'!AK22</f>
        <v>0</v>
      </c>
      <c r="AR11" s="27" t="n">
        <f aca="false">J11+M11+P11-F11</f>
        <v>0</v>
      </c>
      <c r="AS11" s="28" t="n">
        <f aca="false">Q11+N11+K11-H11</f>
        <v>0</v>
      </c>
      <c r="AT11" s="27"/>
      <c r="AU11" s="27" t="n">
        <f aca="false">S11-J11</f>
        <v>0</v>
      </c>
      <c r="AV11" s="27" t="n">
        <f aca="false">T11-K11</f>
        <v>0</v>
      </c>
      <c r="AW11" s="27" t="n">
        <f aca="false">V11+Y11+AB11-M11</f>
        <v>0</v>
      </c>
      <c r="AX11" s="27" t="n">
        <f aca="false">W11+Z11+AC11-N11</f>
        <v>0</v>
      </c>
      <c r="AY11" s="27" t="n">
        <f aca="false">AE11+AH11+AK11-P11</f>
        <v>0</v>
      </c>
      <c r="AZ11" s="27" t="n">
        <f aca="false">AL11+AI11+AF11-Q11</f>
        <v>0</v>
      </c>
      <c r="BA11" s="27" t="n">
        <f aca="false">F11-J11-M11-P11</f>
        <v>0</v>
      </c>
      <c r="BB11" s="27" t="n">
        <f aca="false">Q11+N11+K11-H11</f>
        <v>0</v>
      </c>
    </row>
    <row r="12" customFormat="false" ht="24.85" hidden="false" customHeight="false" outlineLevel="0" collapsed="false">
      <c r="A12" s="17" t="n">
        <v>8</v>
      </c>
      <c r="B12" s="18" t="s">
        <v>26</v>
      </c>
      <c r="C12" s="19" t="n">
        <v>3283.33333333333</v>
      </c>
      <c r="D12" s="20" t="n">
        <f aca="false">C12*1.2</f>
        <v>3940</v>
      </c>
      <c r="E12" s="21" t="s">
        <v>19</v>
      </c>
      <c r="F12" s="21" t="n">
        <v>161</v>
      </c>
      <c r="G12" s="22" t="n">
        <f aca="false">D12*$I$28</f>
        <v>4124.392</v>
      </c>
      <c r="H12" s="23" t="n">
        <v>664027.112</v>
      </c>
      <c r="I12" s="24" t="n">
        <f aca="false">G12</f>
        <v>4124.392</v>
      </c>
      <c r="J12" s="22" t="n">
        <f aca="false">S12</f>
        <v>13</v>
      </c>
      <c r="K12" s="25" t="n">
        <f aca="false">J12*I12</f>
        <v>53617.096</v>
      </c>
      <c r="L12" s="24" t="n">
        <f aca="false">I12</f>
        <v>4124.392</v>
      </c>
      <c r="M12" s="22" t="n">
        <f aca="false">V12+Y12+AB12</f>
        <v>78</v>
      </c>
      <c r="N12" s="25" t="n">
        <f aca="false">M12*L12</f>
        <v>321702.576</v>
      </c>
      <c r="O12" s="24" t="n">
        <f aca="false">L12</f>
        <v>4124.392</v>
      </c>
      <c r="P12" s="22" t="n">
        <f aca="false">AE12+AH12+AK12</f>
        <v>70</v>
      </c>
      <c r="Q12" s="25" t="n">
        <f aca="false">P12*O12</f>
        <v>288707.44</v>
      </c>
      <c r="R12" s="26" t="n">
        <f aca="false">O12</f>
        <v>4124.392</v>
      </c>
      <c r="S12" s="22" t="n">
        <f aca="false">INT(F12/12)</f>
        <v>13</v>
      </c>
      <c r="T12" s="25" t="n">
        <f aca="false">S12*R12</f>
        <v>53617.096</v>
      </c>
      <c r="U12" s="24" t="n">
        <f aca="false">R12</f>
        <v>4124.392</v>
      </c>
      <c r="V12" s="22" t="n">
        <f aca="false">INT(F12/6)</f>
        <v>26</v>
      </c>
      <c r="W12" s="25" t="n">
        <f aca="false">V12*U12</f>
        <v>107234.192</v>
      </c>
      <c r="X12" s="24" t="n">
        <f aca="false">U12</f>
        <v>4124.392</v>
      </c>
      <c r="Y12" s="22" t="n">
        <f aca="false">INT(F12/6)</f>
        <v>26</v>
      </c>
      <c r="Z12" s="25" t="n">
        <f aca="false">Y12*X12</f>
        <v>107234.192</v>
      </c>
      <c r="AA12" s="24" t="n">
        <f aca="false">X12</f>
        <v>4124.392</v>
      </c>
      <c r="AB12" s="22" t="n">
        <f aca="false">INT(F12/6)</f>
        <v>26</v>
      </c>
      <c r="AC12" s="25" t="n">
        <f aca="false">AB12*AA12</f>
        <v>107234.192</v>
      </c>
      <c r="AD12" s="24" t="n">
        <f aca="false">AA12</f>
        <v>4124.392</v>
      </c>
      <c r="AE12" s="22" t="n">
        <f aca="false">INT(F12/6)</f>
        <v>26</v>
      </c>
      <c r="AF12" s="25" t="n">
        <f aca="false">AE12*AD12</f>
        <v>107234.192</v>
      </c>
      <c r="AG12" s="24" t="n">
        <f aca="false">AD12</f>
        <v>4124.392</v>
      </c>
      <c r="AH12" s="22" t="n">
        <f aca="false">INT(F12/6)</f>
        <v>26</v>
      </c>
      <c r="AI12" s="25" t="n">
        <f aca="false">AH12*AG12</f>
        <v>107234.192</v>
      </c>
      <c r="AJ12" s="24" t="n">
        <f aca="false">AG12</f>
        <v>4124.392</v>
      </c>
      <c r="AK12" s="22" t="n">
        <f aca="false">F12-S12-V12-Y12-AB12-AE12-AH12</f>
        <v>18</v>
      </c>
      <c r="AL12" s="25" t="n">
        <f aca="false">AK12*AJ12</f>
        <v>74239.056</v>
      </c>
      <c r="AN12" s="16"/>
      <c r="AO12" s="27" t="n">
        <f aca="false">F12-'[1]4. Расчет'!AI23</f>
        <v>0</v>
      </c>
      <c r="AP12" s="27"/>
      <c r="AQ12" s="27" t="n">
        <f aca="false">H12-'[1]4. Расчет'!AK23</f>
        <v>0</v>
      </c>
      <c r="AR12" s="27" t="n">
        <f aca="false">J12+M12+P12-F12</f>
        <v>0</v>
      </c>
      <c r="AS12" s="28" t="n">
        <f aca="false">Q12+N12+K12-H12</f>
        <v>0</v>
      </c>
      <c r="AT12" s="27"/>
      <c r="AU12" s="27" t="n">
        <f aca="false">S12-J12</f>
        <v>0</v>
      </c>
      <c r="AV12" s="27" t="n">
        <f aca="false">T12-K12</f>
        <v>0</v>
      </c>
      <c r="AW12" s="27" t="n">
        <f aca="false">V12+Y12+AB12-M12</f>
        <v>0</v>
      </c>
      <c r="AX12" s="27" t="n">
        <f aca="false">W12+Z12+AC12-N12</f>
        <v>0</v>
      </c>
      <c r="AY12" s="27" t="n">
        <f aca="false">AE12+AH12+AK12-P12</f>
        <v>0</v>
      </c>
      <c r="AZ12" s="27" t="n">
        <f aca="false">AL12+AI12+AF12-Q12</f>
        <v>0</v>
      </c>
      <c r="BA12" s="27" t="n">
        <f aca="false">F12-J12-M12-P12</f>
        <v>0</v>
      </c>
      <c r="BB12" s="27" t="n">
        <f aca="false">Q12+N12+K12-H12</f>
        <v>0</v>
      </c>
    </row>
    <row r="13" customFormat="false" ht="13.8" hidden="false" customHeight="false" outlineLevel="0" collapsed="false">
      <c r="A13" s="17" t="n">
        <v>9</v>
      </c>
      <c r="B13" s="18" t="s">
        <v>27</v>
      </c>
      <c r="C13" s="19" t="n">
        <v>18000</v>
      </c>
      <c r="D13" s="20" t="n">
        <f aca="false">C13*1.2</f>
        <v>21600</v>
      </c>
      <c r="E13" s="21" t="s">
        <v>19</v>
      </c>
      <c r="F13" s="21" t="n">
        <v>129</v>
      </c>
      <c r="G13" s="22" t="n">
        <f aca="false">D13*$I$28</f>
        <v>22610.88</v>
      </c>
      <c r="H13" s="23" t="n">
        <v>2916803.52</v>
      </c>
      <c r="I13" s="24" t="n">
        <f aca="false">G13</f>
        <v>22610.88</v>
      </c>
      <c r="J13" s="22" t="n">
        <f aca="false">S13</f>
        <v>10</v>
      </c>
      <c r="K13" s="25" t="n">
        <f aca="false">J13*I13</f>
        <v>226108.8</v>
      </c>
      <c r="L13" s="24" t="n">
        <f aca="false">I13</f>
        <v>22610.88</v>
      </c>
      <c r="M13" s="22" t="n">
        <f aca="false">V13+Y13+AB13</f>
        <v>63</v>
      </c>
      <c r="N13" s="25" t="n">
        <f aca="false">M13*L13</f>
        <v>1424485.44</v>
      </c>
      <c r="O13" s="24" t="n">
        <f aca="false">L13</f>
        <v>22610.88</v>
      </c>
      <c r="P13" s="22" t="n">
        <f aca="false">AE13+AH13+AK13</f>
        <v>56</v>
      </c>
      <c r="Q13" s="25" t="n">
        <f aca="false">P13*O13</f>
        <v>1266209.28</v>
      </c>
      <c r="R13" s="26" t="n">
        <f aca="false">O13</f>
        <v>22610.88</v>
      </c>
      <c r="S13" s="22" t="n">
        <f aca="false">INT(F13/12)</f>
        <v>10</v>
      </c>
      <c r="T13" s="25" t="n">
        <f aca="false">S13*R13</f>
        <v>226108.8</v>
      </c>
      <c r="U13" s="24" t="n">
        <f aca="false">R13</f>
        <v>22610.88</v>
      </c>
      <c r="V13" s="22" t="n">
        <f aca="false">INT(F13/6)</f>
        <v>21</v>
      </c>
      <c r="W13" s="25" t="n">
        <f aca="false">V13*U13</f>
        <v>474828.48</v>
      </c>
      <c r="X13" s="24" t="n">
        <f aca="false">U13</f>
        <v>22610.88</v>
      </c>
      <c r="Y13" s="22" t="n">
        <f aca="false">INT(F13/6)</f>
        <v>21</v>
      </c>
      <c r="Z13" s="25" t="n">
        <f aca="false">Y13*X13</f>
        <v>474828.48</v>
      </c>
      <c r="AA13" s="24" t="n">
        <f aca="false">X13</f>
        <v>22610.88</v>
      </c>
      <c r="AB13" s="22" t="n">
        <f aca="false">INT(F13/6)</f>
        <v>21</v>
      </c>
      <c r="AC13" s="25" t="n">
        <f aca="false">AB13*AA13</f>
        <v>474828.48</v>
      </c>
      <c r="AD13" s="24" t="n">
        <f aca="false">AA13</f>
        <v>22610.88</v>
      </c>
      <c r="AE13" s="22" t="n">
        <f aca="false">INT(F13/6)</f>
        <v>21</v>
      </c>
      <c r="AF13" s="25" t="n">
        <f aca="false">AE13*AD13</f>
        <v>474828.48</v>
      </c>
      <c r="AG13" s="24" t="n">
        <f aca="false">AD13</f>
        <v>22610.88</v>
      </c>
      <c r="AH13" s="22" t="n">
        <f aca="false">INT(F13/6)</f>
        <v>21</v>
      </c>
      <c r="AI13" s="25" t="n">
        <f aca="false">AH13*AG13</f>
        <v>474828.48</v>
      </c>
      <c r="AJ13" s="24" t="n">
        <f aca="false">AG13</f>
        <v>22610.88</v>
      </c>
      <c r="AK13" s="22" t="n">
        <f aca="false">F13-S13-V13-Y13-AB13-AE13-AH13</f>
        <v>14</v>
      </c>
      <c r="AL13" s="25" t="n">
        <f aca="false">AK13*AJ13</f>
        <v>316552.32</v>
      </c>
      <c r="AN13" s="16"/>
      <c r="AO13" s="27" t="n">
        <f aca="false">F13-'[1]4. Расчет'!AI24</f>
        <v>0</v>
      </c>
      <c r="AP13" s="27"/>
      <c r="AQ13" s="27" t="n">
        <f aca="false">H13-'[1]4. Расчет'!AK24</f>
        <v>0</v>
      </c>
      <c r="AR13" s="27" t="n">
        <f aca="false">J13+M13+P13-F13</f>
        <v>0</v>
      </c>
      <c r="AS13" s="28" t="n">
        <f aca="false">Q13+N13+K13-H13</f>
        <v>0</v>
      </c>
      <c r="AT13" s="27"/>
      <c r="AU13" s="27" t="n">
        <f aca="false">S13-J13</f>
        <v>0</v>
      </c>
      <c r="AV13" s="27" t="n">
        <f aca="false">T13-K13</f>
        <v>0</v>
      </c>
      <c r="AW13" s="27" t="n">
        <f aca="false">V13+Y13+AB13-M13</f>
        <v>0</v>
      </c>
      <c r="AX13" s="27" t="n">
        <f aca="false">W13+Z13+AC13-N13</f>
        <v>0</v>
      </c>
      <c r="AY13" s="27" t="n">
        <f aca="false">AE13+AH13+AK13-P13</f>
        <v>0</v>
      </c>
      <c r="AZ13" s="27" t="n">
        <f aca="false">AL13+AI13+AF13-Q13</f>
        <v>0</v>
      </c>
      <c r="BA13" s="27" t="n">
        <f aca="false">F13-J13-M13-P13</f>
        <v>0</v>
      </c>
      <c r="BB13" s="27" t="n">
        <f aca="false">Q13+N13+K13-H13</f>
        <v>0</v>
      </c>
    </row>
    <row r="14" customFormat="false" ht="13.8" hidden="false" customHeight="false" outlineLevel="0" collapsed="false">
      <c r="A14" s="17" t="n">
        <v>10</v>
      </c>
      <c r="B14" s="18" t="s">
        <v>28</v>
      </c>
      <c r="C14" s="19" t="n">
        <v>1787.20666666667</v>
      </c>
      <c r="D14" s="20" t="n">
        <f aca="false">C14*1.2</f>
        <v>2144.648</v>
      </c>
      <c r="E14" s="21" t="s">
        <v>19</v>
      </c>
      <c r="F14" s="21" t="n">
        <v>1497</v>
      </c>
      <c r="G14" s="22" t="n">
        <f aca="false">D14*$I$28</f>
        <v>2245.0175264</v>
      </c>
      <c r="H14" s="23" t="n">
        <v>3360791.2370208</v>
      </c>
      <c r="I14" s="24" t="n">
        <f aca="false">G14</f>
        <v>2245.0175264</v>
      </c>
      <c r="J14" s="22" t="n">
        <f aca="false">S14</f>
        <v>124</v>
      </c>
      <c r="K14" s="25" t="n">
        <f aca="false">J14*I14</f>
        <v>278382.1732736</v>
      </c>
      <c r="L14" s="24" t="n">
        <f aca="false">I14</f>
        <v>2245.0175264</v>
      </c>
      <c r="M14" s="22" t="n">
        <f aca="false">V14+Y14+AB14</f>
        <v>747</v>
      </c>
      <c r="N14" s="25" t="n">
        <f aca="false">M14*L14</f>
        <v>1677028.0922208</v>
      </c>
      <c r="O14" s="24" t="n">
        <f aca="false">L14</f>
        <v>2245.0175264</v>
      </c>
      <c r="P14" s="22" t="n">
        <f aca="false">AE14+AH14+AK14</f>
        <v>626</v>
      </c>
      <c r="Q14" s="25" t="n">
        <f aca="false">P14*O14</f>
        <v>1405380.9715264</v>
      </c>
      <c r="R14" s="26" t="n">
        <f aca="false">O14</f>
        <v>2245.0175264</v>
      </c>
      <c r="S14" s="22" t="n">
        <f aca="false">INT(F14/12)</f>
        <v>124</v>
      </c>
      <c r="T14" s="25" t="n">
        <f aca="false">S14*R14</f>
        <v>278382.1732736</v>
      </c>
      <c r="U14" s="24" t="n">
        <f aca="false">R14</f>
        <v>2245.0175264</v>
      </c>
      <c r="V14" s="22" t="n">
        <f aca="false">INT(F14/6)</f>
        <v>249</v>
      </c>
      <c r="W14" s="25" t="n">
        <f aca="false">V14*U14</f>
        <v>559009.3640736</v>
      </c>
      <c r="X14" s="24" t="n">
        <f aca="false">U14</f>
        <v>2245.0175264</v>
      </c>
      <c r="Y14" s="22" t="n">
        <f aca="false">INT(F14/6)</f>
        <v>249</v>
      </c>
      <c r="Z14" s="25" t="n">
        <f aca="false">Y14*X14</f>
        <v>559009.3640736</v>
      </c>
      <c r="AA14" s="24" t="n">
        <f aca="false">X14</f>
        <v>2245.0175264</v>
      </c>
      <c r="AB14" s="22" t="n">
        <f aca="false">INT(F14/6)</f>
        <v>249</v>
      </c>
      <c r="AC14" s="25" t="n">
        <f aca="false">AB14*AA14</f>
        <v>559009.3640736</v>
      </c>
      <c r="AD14" s="24" t="n">
        <f aca="false">AA14</f>
        <v>2245.0175264</v>
      </c>
      <c r="AE14" s="22" t="n">
        <f aca="false">INT(F14/6)</f>
        <v>249</v>
      </c>
      <c r="AF14" s="25" t="n">
        <f aca="false">AE14*AD14</f>
        <v>559009.3640736</v>
      </c>
      <c r="AG14" s="24" t="n">
        <f aca="false">AD14</f>
        <v>2245.0175264</v>
      </c>
      <c r="AH14" s="22" t="n">
        <f aca="false">INT(F14/6)</f>
        <v>249</v>
      </c>
      <c r="AI14" s="25" t="n">
        <f aca="false">AH14*AG14</f>
        <v>559009.3640736</v>
      </c>
      <c r="AJ14" s="24" t="n">
        <f aca="false">AG14</f>
        <v>2245.0175264</v>
      </c>
      <c r="AK14" s="22" t="n">
        <f aca="false">F14-S14-V14-Y14-AB14-AE14-AH14</f>
        <v>128</v>
      </c>
      <c r="AL14" s="25" t="n">
        <f aca="false">AK14*AJ14</f>
        <v>287362.2433792</v>
      </c>
      <c r="AN14" s="16"/>
      <c r="AO14" s="27" t="n">
        <f aca="false">F14-'[1]4. Расчет'!AI25</f>
        <v>0</v>
      </c>
      <c r="AP14" s="27"/>
      <c r="AQ14" s="27" t="n">
        <f aca="false">H14-'[1]4. Расчет'!AK25</f>
        <v>0</v>
      </c>
      <c r="AR14" s="27" t="n">
        <f aca="false">J14+M14+P14-F14</f>
        <v>0</v>
      </c>
      <c r="AS14" s="28" t="n">
        <f aca="false">Q14+N14+K14-H14</f>
        <v>0</v>
      </c>
      <c r="AT14" s="27"/>
      <c r="AU14" s="27" t="n">
        <f aca="false">S14-J14</f>
        <v>0</v>
      </c>
      <c r="AV14" s="27" t="n">
        <f aca="false">T14-K14</f>
        <v>0</v>
      </c>
      <c r="AW14" s="27" t="n">
        <f aca="false">V14+Y14+AB14-M14</f>
        <v>0</v>
      </c>
      <c r="AX14" s="27" t="n">
        <f aca="false">W14+Z14+AC14-N14</f>
        <v>0</v>
      </c>
      <c r="AY14" s="27" t="n">
        <f aca="false">AE14+AH14+AK14-P14</f>
        <v>0</v>
      </c>
      <c r="AZ14" s="27" t="n">
        <f aca="false">AL14+AI14+AF14-Q14</f>
        <v>0</v>
      </c>
      <c r="BA14" s="27" t="n">
        <f aca="false">F14-J14-M14-P14</f>
        <v>0</v>
      </c>
      <c r="BB14" s="27" t="n">
        <f aca="false">Q14+N14+K14-H14</f>
        <v>0</v>
      </c>
    </row>
    <row r="15" customFormat="false" ht="13.8" hidden="true" customHeight="false" outlineLevel="0" collapsed="false">
      <c r="A15" s="17" t="n">
        <v>11</v>
      </c>
      <c r="B15" s="18" t="s">
        <v>29</v>
      </c>
      <c r="C15" s="19"/>
      <c r="D15" s="20" t="n">
        <f aca="false">C15*1.2</f>
        <v>0</v>
      </c>
      <c r="E15" s="21"/>
      <c r="F15" s="21" t="n">
        <v>0</v>
      </c>
      <c r="G15" s="22" t="n">
        <f aca="false">D15*$I$28</f>
        <v>0</v>
      </c>
      <c r="H15" s="23" t="n">
        <v>0</v>
      </c>
      <c r="I15" s="24" t="n">
        <f aca="false">G15</f>
        <v>0</v>
      </c>
      <c r="J15" s="22"/>
      <c r="K15" s="25" t="n">
        <f aca="false">J15*I15</f>
        <v>0</v>
      </c>
      <c r="L15" s="24"/>
      <c r="M15" s="22"/>
      <c r="N15" s="25" t="n">
        <f aca="false">M15*L15</f>
        <v>0</v>
      </c>
      <c r="O15" s="24"/>
      <c r="P15" s="22"/>
      <c r="Q15" s="25" t="n">
        <f aca="false">P15*O15</f>
        <v>0</v>
      </c>
      <c r="R15" s="26" t="n">
        <f aca="false">O15</f>
        <v>0</v>
      </c>
      <c r="S15" s="22"/>
      <c r="T15" s="25"/>
      <c r="U15" s="24"/>
      <c r="V15" s="22"/>
      <c r="W15" s="25"/>
      <c r="X15" s="24"/>
      <c r="Y15" s="22"/>
      <c r="Z15" s="25"/>
      <c r="AA15" s="24"/>
      <c r="AB15" s="22"/>
      <c r="AC15" s="25"/>
      <c r="AD15" s="24"/>
      <c r="AE15" s="22"/>
      <c r="AF15" s="25"/>
      <c r="AG15" s="24"/>
      <c r="AH15" s="22"/>
      <c r="AI15" s="25"/>
      <c r="AJ15" s="24"/>
      <c r="AK15" s="22"/>
      <c r="AL15" s="25"/>
      <c r="AN15" s="16"/>
      <c r="AO15" s="27"/>
      <c r="AP15" s="27"/>
      <c r="AQ15" s="27"/>
      <c r="AR15" s="27"/>
      <c r="AS15" s="28"/>
      <c r="AT15" s="27"/>
      <c r="AU15" s="27"/>
      <c r="AV15" s="27"/>
      <c r="AW15" s="27"/>
      <c r="AX15" s="27"/>
      <c r="AY15" s="27"/>
      <c r="AZ15" s="27"/>
    </row>
    <row r="16" customFormat="false" ht="13.8" hidden="true" customHeight="false" outlineLevel="0" collapsed="false">
      <c r="A16" s="17" t="n">
        <v>12</v>
      </c>
      <c r="B16" s="18" t="s">
        <v>30</v>
      </c>
      <c r="C16" s="19"/>
      <c r="D16" s="20" t="n">
        <f aca="false">C16*1.2</f>
        <v>0</v>
      </c>
      <c r="E16" s="21"/>
      <c r="F16" s="21" t="n">
        <v>0</v>
      </c>
      <c r="G16" s="22" t="n">
        <f aca="false">D16*$I$28</f>
        <v>0</v>
      </c>
      <c r="H16" s="23" t="n">
        <v>0</v>
      </c>
      <c r="I16" s="24" t="n">
        <f aca="false">G16</f>
        <v>0</v>
      </c>
      <c r="J16" s="22"/>
      <c r="K16" s="25" t="n">
        <f aca="false">J16*I16</f>
        <v>0</v>
      </c>
      <c r="L16" s="24"/>
      <c r="M16" s="22"/>
      <c r="N16" s="25" t="n">
        <f aca="false">M16*L16</f>
        <v>0</v>
      </c>
      <c r="O16" s="24"/>
      <c r="P16" s="22"/>
      <c r="Q16" s="25" t="n">
        <f aca="false">P16*O16</f>
        <v>0</v>
      </c>
      <c r="R16" s="26" t="n">
        <f aca="false">O16</f>
        <v>0</v>
      </c>
      <c r="S16" s="22"/>
      <c r="T16" s="25"/>
      <c r="U16" s="24"/>
      <c r="V16" s="22"/>
      <c r="W16" s="25"/>
      <c r="X16" s="24"/>
      <c r="Y16" s="22"/>
      <c r="Z16" s="25"/>
      <c r="AA16" s="24"/>
      <c r="AB16" s="22"/>
      <c r="AC16" s="25"/>
      <c r="AD16" s="24"/>
      <c r="AE16" s="22"/>
      <c r="AF16" s="25"/>
      <c r="AG16" s="24"/>
      <c r="AH16" s="22"/>
      <c r="AI16" s="25"/>
      <c r="AJ16" s="24"/>
      <c r="AK16" s="22"/>
      <c r="AL16" s="25"/>
      <c r="AN16" s="16"/>
      <c r="AO16" s="27"/>
      <c r="AP16" s="27"/>
      <c r="AQ16" s="27"/>
      <c r="AR16" s="27"/>
      <c r="AS16" s="28"/>
      <c r="AT16" s="27"/>
      <c r="AU16" s="27"/>
      <c r="AV16" s="27"/>
      <c r="AW16" s="27"/>
      <c r="AX16" s="27"/>
      <c r="AY16" s="27"/>
      <c r="AZ16" s="27"/>
    </row>
    <row r="17" customFormat="false" ht="24.85" hidden="false" customHeight="false" outlineLevel="0" collapsed="false">
      <c r="A17" s="17" t="n">
        <v>13</v>
      </c>
      <c r="B17" s="18" t="s">
        <v>31</v>
      </c>
      <c r="C17" s="19" t="n">
        <v>12497.214</v>
      </c>
      <c r="D17" s="20" t="n">
        <f aca="false">C17*1.2</f>
        <v>14996.6568</v>
      </c>
      <c r="E17" s="21" t="s">
        <v>19</v>
      </c>
      <c r="F17" s="21" t="n">
        <v>6166</v>
      </c>
      <c r="G17" s="22" t="n">
        <f aca="false">D17*$I$28</f>
        <v>15698.50033824</v>
      </c>
      <c r="H17" s="23" t="n">
        <v>96796953.0855878</v>
      </c>
      <c r="I17" s="24" t="n">
        <f aca="false">G17</f>
        <v>15698.50033824</v>
      </c>
      <c r="J17" s="22" t="n">
        <f aca="false">S17</f>
        <v>513</v>
      </c>
      <c r="K17" s="25" t="n">
        <f aca="false">J17*I17</f>
        <v>8053330.67351712</v>
      </c>
      <c r="L17" s="24" t="n">
        <f aca="false">I17</f>
        <v>15698.50033824</v>
      </c>
      <c r="M17" s="22" t="n">
        <f aca="false">V17+Y17+AB17</f>
        <v>3081</v>
      </c>
      <c r="N17" s="25" t="n">
        <f aca="false">M17*L17</f>
        <v>48367079.5421174</v>
      </c>
      <c r="O17" s="24" t="n">
        <f aca="false">L17</f>
        <v>15698.50033824</v>
      </c>
      <c r="P17" s="22" t="n">
        <f aca="false">AE17+AH17+AK17</f>
        <v>2572</v>
      </c>
      <c r="Q17" s="25" t="n">
        <f aca="false">P17*O17</f>
        <v>40376542.8699533</v>
      </c>
      <c r="R17" s="26" t="n">
        <f aca="false">O17</f>
        <v>15698.50033824</v>
      </c>
      <c r="S17" s="22" t="n">
        <f aca="false">INT(F17/12)</f>
        <v>513</v>
      </c>
      <c r="T17" s="25" t="n">
        <f aca="false">S17*R17</f>
        <v>8053330.67351712</v>
      </c>
      <c r="U17" s="24" t="n">
        <f aca="false">R17</f>
        <v>15698.50033824</v>
      </c>
      <c r="V17" s="22" t="n">
        <f aca="false">INT(F17/6)</f>
        <v>1027</v>
      </c>
      <c r="W17" s="25" t="n">
        <f aca="false">V17*U17</f>
        <v>16122359.8473725</v>
      </c>
      <c r="X17" s="24" t="n">
        <f aca="false">U17</f>
        <v>15698.50033824</v>
      </c>
      <c r="Y17" s="22" t="n">
        <f aca="false">INT(F17/6)</f>
        <v>1027</v>
      </c>
      <c r="Z17" s="25" t="n">
        <f aca="false">Y17*X17</f>
        <v>16122359.8473725</v>
      </c>
      <c r="AA17" s="24" t="n">
        <f aca="false">X17</f>
        <v>15698.50033824</v>
      </c>
      <c r="AB17" s="22" t="n">
        <f aca="false">INT(F17/6)</f>
        <v>1027</v>
      </c>
      <c r="AC17" s="25" t="n">
        <f aca="false">AB17*AA17</f>
        <v>16122359.8473725</v>
      </c>
      <c r="AD17" s="24" t="n">
        <f aca="false">AA17</f>
        <v>15698.50033824</v>
      </c>
      <c r="AE17" s="22" t="n">
        <f aca="false">INT(F17/6)</f>
        <v>1027</v>
      </c>
      <c r="AF17" s="25" t="n">
        <f aca="false">AE17*AD17</f>
        <v>16122359.8473725</v>
      </c>
      <c r="AG17" s="24" t="n">
        <f aca="false">AD17</f>
        <v>15698.50033824</v>
      </c>
      <c r="AH17" s="22" t="n">
        <f aca="false">INT(F17/6)</f>
        <v>1027</v>
      </c>
      <c r="AI17" s="25" t="n">
        <f aca="false">AH17*AG17</f>
        <v>16122359.8473725</v>
      </c>
      <c r="AJ17" s="24" t="n">
        <f aca="false">AG17</f>
        <v>15698.50033824</v>
      </c>
      <c r="AK17" s="22" t="n">
        <f aca="false">F17-S17-V17-Y17-AB17-AE17-AH17</f>
        <v>518</v>
      </c>
      <c r="AL17" s="25" t="n">
        <f aca="false">AK17*AJ17</f>
        <v>8131823.17520832</v>
      </c>
      <c r="AN17" s="16"/>
      <c r="AO17" s="27" t="n">
        <f aca="false">F17-'[1]4. Расчет'!AI28</f>
        <v>0</v>
      </c>
      <c r="AP17" s="27"/>
      <c r="AQ17" s="27" t="n">
        <f aca="false">H17-'[1]4. Расчет'!AK28</f>
        <v>0</v>
      </c>
      <c r="AR17" s="27" t="n">
        <f aca="false">J17+M17+P17-F17</f>
        <v>0</v>
      </c>
      <c r="AS17" s="28" t="n">
        <f aca="false">Q17+N17+K17-H17</f>
        <v>0</v>
      </c>
      <c r="AT17" s="27"/>
      <c r="AU17" s="27" t="n">
        <f aca="false">S17-J17</f>
        <v>0</v>
      </c>
      <c r="AV17" s="27" t="n">
        <f aca="false">T17-K17</f>
        <v>0</v>
      </c>
      <c r="AW17" s="27" t="n">
        <f aca="false">V17+Y17+AB17-M17</f>
        <v>0</v>
      </c>
      <c r="AX17" s="27" t="n">
        <f aca="false">W17+Z17+AC17-N17</f>
        <v>0</v>
      </c>
      <c r="AY17" s="27" t="n">
        <f aca="false">AE17+AH17+AK17-P17</f>
        <v>0</v>
      </c>
      <c r="AZ17" s="27" t="n">
        <f aca="false">AL17+AI17+AF17-Q17</f>
        <v>0</v>
      </c>
      <c r="BA17" s="27" t="n">
        <f aca="false">F17-J17-M17-P17</f>
        <v>0</v>
      </c>
      <c r="BB17" s="27" t="n">
        <f aca="false">Q17+N17+K17-H17</f>
        <v>0</v>
      </c>
    </row>
    <row r="18" customFormat="false" ht="24.85" hidden="false" customHeight="false" outlineLevel="0" collapsed="false">
      <c r="A18" s="17" t="n">
        <v>14</v>
      </c>
      <c r="B18" s="18" t="s">
        <v>32</v>
      </c>
      <c r="C18" s="19" t="n">
        <v>21406.6575</v>
      </c>
      <c r="D18" s="20" t="n">
        <f aca="false">C18*1.2</f>
        <v>25687.989</v>
      </c>
      <c r="E18" s="21" t="s">
        <v>19</v>
      </c>
      <c r="F18" s="21" t="n">
        <v>124</v>
      </c>
      <c r="G18" s="22" t="n">
        <f aca="false">D18*$I$28</f>
        <v>26890.1868852</v>
      </c>
      <c r="H18" s="23" t="n">
        <v>3334383.1737648</v>
      </c>
      <c r="I18" s="24" t="n">
        <f aca="false">G18</f>
        <v>26890.1868852</v>
      </c>
      <c r="J18" s="22" t="n">
        <f aca="false">S18</f>
        <v>10</v>
      </c>
      <c r="K18" s="25" t="n">
        <f aca="false">J18*I18</f>
        <v>268901.868852</v>
      </c>
      <c r="L18" s="24" t="n">
        <f aca="false">I18</f>
        <v>26890.1868852</v>
      </c>
      <c r="M18" s="22" t="n">
        <f aca="false">V18+Y18+AB18</f>
        <v>60</v>
      </c>
      <c r="N18" s="25" t="n">
        <f aca="false">M18*L18</f>
        <v>1613411.213112</v>
      </c>
      <c r="O18" s="24" t="n">
        <f aca="false">L18</f>
        <v>26890.1868852</v>
      </c>
      <c r="P18" s="22" t="n">
        <f aca="false">AE18+AH18+AK18</f>
        <v>54</v>
      </c>
      <c r="Q18" s="25" t="n">
        <f aca="false">P18*O18</f>
        <v>1452070.0918008</v>
      </c>
      <c r="R18" s="26" t="n">
        <f aca="false">O18</f>
        <v>26890.1868852</v>
      </c>
      <c r="S18" s="22" t="n">
        <f aca="false">INT(F18/12)</f>
        <v>10</v>
      </c>
      <c r="T18" s="25" t="n">
        <f aca="false">S18*R18</f>
        <v>268901.868852</v>
      </c>
      <c r="U18" s="24" t="n">
        <f aca="false">R18</f>
        <v>26890.1868852</v>
      </c>
      <c r="V18" s="22" t="n">
        <f aca="false">INT(F18/6)</f>
        <v>20</v>
      </c>
      <c r="W18" s="25" t="n">
        <f aca="false">V18*U18</f>
        <v>537803.737704</v>
      </c>
      <c r="X18" s="24" t="n">
        <f aca="false">U18</f>
        <v>26890.1868852</v>
      </c>
      <c r="Y18" s="22" t="n">
        <f aca="false">INT(F18/6)</f>
        <v>20</v>
      </c>
      <c r="Z18" s="25" t="n">
        <f aca="false">Y18*X18</f>
        <v>537803.737704</v>
      </c>
      <c r="AA18" s="24" t="n">
        <f aca="false">X18</f>
        <v>26890.1868852</v>
      </c>
      <c r="AB18" s="22" t="n">
        <f aca="false">INT(F18/6)</f>
        <v>20</v>
      </c>
      <c r="AC18" s="25" t="n">
        <f aca="false">AB18*AA18</f>
        <v>537803.737704</v>
      </c>
      <c r="AD18" s="24" t="n">
        <f aca="false">AA18</f>
        <v>26890.1868852</v>
      </c>
      <c r="AE18" s="22" t="n">
        <f aca="false">INT(F18/6)</f>
        <v>20</v>
      </c>
      <c r="AF18" s="25" t="n">
        <f aca="false">AE18*AD18</f>
        <v>537803.737704</v>
      </c>
      <c r="AG18" s="24" t="n">
        <f aca="false">AD18</f>
        <v>26890.1868852</v>
      </c>
      <c r="AH18" s="22" t="n">
        <f aca="false">INT(F18/6)</f>
        <v>20</v>
      </c>
      <c r="AI18" s="25" t="n">
        <f aca="false">AH18*AG18</f>
        <v>537803.737704</v>
      </c>
      <c r="AJ18" s="24" t="n">
        <f aca="false">AG18</f>
        <v>26890.1868852</v>
      </c>
      <c r="AK18" s="22" t="n">
        <f aca="false">F18-S18-V18-Y18-AB18-AE18-AH18</f>
        <v>14</v>
      </c>
      <c r="AL18" s="25" t="n">
        <f aca="false">AK18*AJ18</f>
        <v>376462.6163928</v>
      </c>
      <c r="AN18" s="16"/>
      <c r="AO18" s="27" t="n">
        <f aca="false">F18-'[1]4. Расчет'!AI29</f>
        <v>0</v>
      </c>
      <c r="AP18" s="27"/>
      <c r="AQ18" s="27" t="n">
        <f aca="false">H18-'[1]4. Расчет'!AK29</f>
        <v>0</v>
      </c>
      <c r="AR18" s="27" t="n">
        <f aca="false">J18+M18+P18-F18</f>
        <v>0</v>
      </c>
      <c r="AS18" s="28" t="n">
        <f aca="false">Q18+N18+K18-H18</f>
        <v>0</v>
      </c>
      <c r="AT18" s="27"/>
      <c r="AU18" s="27" t="n">
        <f aca="false">S18-J18</f>
        <v>0</v>
      </c>
      <c r="AV18" s="27" t="n">
        <f aca="false">T18-K18</f>
        <v>0</v>
      </c>
      <c r="AW18" s="27" t="n">
        <f aca="false">V18+Y18+AB18-M18</f>
        <v>0</v>
      </c>
      <c r="AX18" s="27" t="n">
        <f aca="false">W18+Z18+AC18-N18</f>
        <v>0</v>
      </c>
      <c r="AY18" s="27" t="n">
        <f aca="false">AE18+AH18+AK18-P18</f>
        <v>0</v>
      </c>
      <c r="AZ18" s="27" t="n">
        <f aca="false">AL18+AI18+AF18-Q18</f>
        <v>0</v>
      </c>
      <c r="BA18" s="27" t="n">
        <f aca="false">F18-J18-M18-P18</f>
        <v>0</v>
      </c>
      <c r="BB18" s="27" t="n">
        <f aca="false">Q18+N18+K18-H18</f>
        <v>0</v>
      </c>
    </row>
    <row r="19" customFormat="false" ht="24.85" hidden="false" customHeight="false" outlineLevel="0" collapsed="false">
      <c r="A19" s="17" t="n">
        <v>15</v>
      </c>
      <c r="B19" s="18" t="s">
        <v>33</v>
      </c>
      <c r="C19" s="19" t="n">
        <v>21279.125</v>
      </c>
      <c r="D19" s="20" t="n">
        <f aca="false">C19*1.2</f>
        <v>25534.95</v>
      </c>
      <c r="E19" s="21" t="s">
        <v>19</v>
      </c>
      <c r="F19" s="21" t="n">
        <v>338</v>
      </c>
      <c r="G19" s="22" t="n">
        <f aca="false">D19*$I$28</f>
        <v>26729.98566</v>
      </c>
      <c r="H19" s="23" t="n">
        <v>9034735.15308</v>
      </c>
      <c r="I19" s="24" t="n">
        <f aca="false">G19</f>
        <v>26729.98566</v>
      </c>
      <c r="J19" s="22" t="n">
        <f aca="false">S19</f>
        <v>28</v>
      </c>
      <c r="K19" s="25" t="n">
        <f aca="false">J19*I19</f>
        <v>748439.59848</v>
      </c>
      <c r="L19" s="24" t="n">
        <f aca="false">I19</f>
        <v>26729.98566</v>
      </c>
      <c r="M19" s="22" t="n">
        <f aca="false">V19+Y19+AB19</f>
        <v>168</v>
      </c>
      <c r="N19" s="25" t="n">
        <f aca="false">M19*L19</f>
        <v>4490637.59088</v>
      </c>
      <c r="O19" s="24" t="n">
        <f aca="false">L19</f>
        <v>26729.98566</v>
      </c>
      <c r="P19" s="22" t="n">
        <f aca="false">AE19+AH19+AK19</f>
        <v>142</v>
      </c>
      <c r="Q19" s="25" t="n">
        <f aca="false">P19*O19</f>
        <v>3795657.96372</v>
      </c>
      <c r="R19" s="26" t="n">
        <f aca="false">O19</f>
        <v>26729.98566</v>
      </c>
      <c r="S19" s="22" t="n">
        <f aca="false">INT(F19/12)</f>
        <v>28</v>
      </c>
      <c r="T19" s="25" t="n">
        <f aca="false">S19*R19</f>
        <v>748439.59848</v>
      </c>
      <c r="U19" s="24" t="n">
        <f aca="false">R19</f>
        <v>26729.98566</v>
      </c>
      <c r="V19" s="22" t="n">
        <f aca="false">INT(F19/6)</f>
        <v>56</v>
      </c>
      <c r="W19" s="25" t="n">
        <f aca="false">V19*U19</f>
        <v>1496879.19696</v>
      </c>
      <c r="X19" s="24" t="n">
        <f aca="false">U19</f>
        <v>26729.98566</v>
      </c>
      <c r="Y19" s="22" t="n">
        <f aca="false">INT(F19/6)</f>
        <v>56</v>
      </c>
      <c r="Z19" s="25" t="n">
        <f aca="false">Y19*X19</f>
        <v>1496879.19696</v>
      </c>
      <c r="AA19" s="24" t="n">
        <f aca="false">X19</f>
        <v>26729.98566</v>
      </c>
      <c r="AB19" s="22" t="n">
        <f aca="false">INT(F19/6)</f>
        <v>56</v>
      </c>
      <c r="AC19" s="25" t="n">
        <f aca="false">AB19*AA19</f>
        <v>1496879.19696</v>
      </c>
      <c r="AD19" s="24" t="n">
        <f aca="false">AA19</f>
        <v>26729.98566</v>
      </c>
      <c r="AE19" s="22" t="n">
        <f aca="false">INT(F19/6)</f>
        <v>56</v>
      </c>
      <c r="AF19" s="25" t="n">
        <f aca="false">AE19*AD19</f>
        <v>1496879.19696</v>
      </c>
      <c r="AG19" s="24" t="n">
        <f aca="false">AD19</f>
        <v>26729.98566</v>
      </c>
      <c r="AH19" s="22" t="n">
        <f aca="false">INT(F19/6)</f>
        <v>56</v>
      </c>
      <c r="AI19" s="25" t="n">
        <f aca="false">AH19*AG19</f>
        <v>1496879.19696</v>
      </c>
      <c r="AJ19" s="24" t="n">
        <f aca="false">AG19</f>
        <v>26729.98566</v>
      </c>
      <c r="AK19" s="22" t="n">
        <f aca="false">F19-S19-V19-Y19-AB19-AE19-AH19</f>
        <v>30</v>
      </c>
      <c r="AL19" s="25" t="n">
        <f aca="false">AK19*AJ19</f>
        <v>801899.5698</v>
      </c>
      <c r="AN19" s="16"/>
      <c r="AO19" s="27" t="n">
        <f aca="false">F19-'[1]4. Расчет'!AI30</f>
        <v>0</v>
      </c>
      <c r="AP19" s="27"/>
      <c r="AQ19" s="27" t="n">
        <f aca="false">H19-'[1]4. Расчет'!AK30</f>
        <v>0</v>
      </c>
      <c r="AR19" s="27" t="n">
        <f aca="false">J19+M19+P19-F19</f>
        <v>0</v>
      </c>
      <c r="AS19" s="28" t="n">
        <f aca="false">Q19+N19+K19-H19</f>
        <v>0</v>
      </c>
      <c r="AT19" s="27"/>
      <c r="AU19" s="27" t="n">
        <f aca="false">S19-J19</f>
        <v>0</v>
      </c>
      <c r="AV19" s="27" t="n">
        <f aca="false">T19-K19</f>
        <v>0</v>
      </c>
      <c r="AW19" s="27" t="n">
        <f aca="false">V19+Y19+AB19-M19</f>
        <v>0</v>
      </c>
      <c r="AX19" s="27" t="n">
        <f aca="false">W19+Z19+AC19-N19</f>
        <v>0</v>
      </c>
      <c r="AY19" s="27" t="n">
        <f aca="false">AE19+AH19+AK19-P19</f>
        <v>0</v>
      </c>
      <c r="AZ19" s="27" t="n">
        <f aca="false">AL19+AI19+AF19-Q19</f>
        <v>0</v>
      </c>
      <c r="BA19" s="27" t="n">
        <f aca="false">F19-J19-M19-P19</f>
        <v>0</v>
      </c>
      <c r="BB19" s="27" t="n">
        <f aca="false">Q19+N19+K19-H19</f>
        <v>0</v>
      </c>
    </row>
    <row r="20" customFormat="false" ht="24.85" hidden="false" customHeight="false" outlineLevel="0" collapsed="false">
      <c r="A20" s="17" t="n">
        <v>16</v>
      </c>
      <c r="B20" s="18" t="s">
        <v>34</v>
      </c>
      <c r="C20" s="19" t="n">
        <v>1811.11</v>
      </c>
      <c r="D20" s="20" t="n">
        <f aca="false">C20*1.2</f>
        <v>2173.332</v>
      </c>
      <c r="E20" s="21" t="s">
        <v>19</v>
      </c>
      <c r="F20" s="21" t="n">
        <v>6166</v>
      </c>
      <c r="G20" s="22" t="n">
        <f aca="false">D20*$I$28</f>
        <v>2275.0439376</v>
      </c>
      <c r="H20" s="23" t="n">
        <v>14027920.9192416</v>
      </c>
      <c r="I20" s="24" t="n">
        <f aca="false">G20</f>
        <v>2275.0439376</v>
      </c>
      <c r="J20" s="22" t="n">
        <f aca="false">S20</f>
        <v>513</v>
      </c>
      <c r="K20" s="25" t="n">
        <f aca="false">J20*I20</f>
        <v>1167097.5399888</v>
      </c>
      <c r="L20" s="24" t="n">
        <f aca="false">I20</f>
        <v>2275.0439376</v>
      </c>
      <c r="M20" s="22" t="n">
        <f aca="false">V20+Y20+AB20</f>
        <v>3081</v>
      </c>
      <c r="N20" s="25" t="n">
        <f aca="false">M20*L20</f>
        <v>7009410.3717456</v>
      </c>
      <c r="O20" s="24" t="n">
        <f aca="false">L20</f>
        <v>2275.0439376</v>
      </c>
      <c r="P20" s="22" t="n">
        <f aca="false">AE20+AH20+AK20</f>
        <v>2572</v>
      </c>
      <c r="Q20" s="25" t="n">
        <f aca="false">P20*O20</f>
        <v>5851413.0075072</v>
      </c>
      <c r="R20" s="26" t="n">
        <f aca="false">O20</f>
        <v>2275.0439376</v>
      </c>
      <c r="S20" s="22" t="n">
        <f aca="false">INT(F20/12)</f>
        <v>513</v>
      </c>
      <c r="T20" s="25" t="n">
        <f aca="false">S20*R20</f>
        <v>1167097.5399888</v>
      </c>
      <c r="U20" s="24" t="n">
        <f aca="false">R20</f>
        <v>2275.0439376</v>
      </c>
      <c r="V20" s="22" t="n">
        <f aca="false">INT(F20/6)</f>
        <v>1027</v>
      </c>
      <c r="W20" s="25" t="n">
        <f aca="false">V20*U20</f>
        <v>2336470.1239152</v>
      </c>
      <c r="X20" s="24" t="n">
        <f aca="false">U20</f>
        <v>2275.0439376</v>
      </c>
      <c r="Y20" s="22" t="n">
        <f aca="false">INT(F20/6)</f>
        <v>1027</v>
      </c>
      <c r="Z20" s="25" t="n">
        <f aca="false">Y20*X20</f>
        <v>2336470.1239152</v>
      </c>
      <c r="AA20" s="24" t="n">
        <f aca="false">X20</f>
        <v>2275.0439376</v>
      </c>
      <c r="AB20" s="22" t="n">
        <f aca="false">INT(F20/6)</f>
        <v>1027</v>
      </c>
      <c r="AC20" s="25" t="n">
        <f aca="false">AB20*AA20</f>
        <v>2336470.1239152</v>
      </c>
      <c r="AD20" s="24" t="n">
        <f aca="false">AA20</f>
        <v>2275.0439376</v>
      </c>
      <c r="AE20" s="22" t="n">
        <f aca="false">INT(F20/6)</f>
        <v>1027</v>
      </c>
      <c r="AF20" s="25" t="n">
        <f aca="false">AE20*AD20</f>
        <v>2336470.1239152</v>
      </c>
      <c r="AG20" s="24" t="n">
        <f aca="false">AD20</f>
        <v>2275.0439376</v>
      </c>
      <c r="AH20" s="22" t="n">
        <f aca="false">INT(F20/6)</f>
        <v>1027</v>
      </c>
      <c r="AI20" s="25" t="n">
        <f aca="false">AH20*AG20</f>
        <v>2336470.1239152</v>
      </c>
      <c r="AJ20" s="24" t="n">
        <f aca="false">AG20</f>
        <v>2275.0439376</v>
      </c>
      <c r="AK20" s="22" t="n">
        <f aca="false">F20-S20-V20-Y20-AB20-AE20-AH20</f>
        <v>518</v>
      </c>
      <c r="AL20" s="25" t="n">
        <f aca="false">AK20*AJ20</f>
        <v>1178472.7596768</v>
      </c>
      <c r="AN20" s="16"/>
      <c r="AO20" s="27" t="n">
        <f aca="false">F20-'[1]4. Расчет'!AI31</f>
        <v>0</v>
      </c>
      <c r="AP20" s="27"/>
      <c r="AQ20" s="27" t="n">
        <f aca="false">H20-'[1]4. Расчет'!AK31</f>
        <v>0</v>
      </c>
      <c r="AR20" s="27" t="n">
        <f aca="false">J20+M20+P20-F20</f>
        <v>0</v>
      </c>
      <c r="AS20" s="28" t="n">
        <f aca="false">Q20+N20+K20-H20</f>
        <v>0</v>
      </c>
      <c r="AT20" s="27"/>
      <c r="AU20" s="27" t="n">
        <f aca="false">S20-J20</f>
        <v>0</v>
      </c>
      <c r="AV20" s="27" t="n">
        <f aca="false">T20-K20</f>
        <v>0</v>
      </c>
      <c r="AW20" s="27" t="n">
        <f aca="false">V20+Y20+AB20-M20</f>
        <v>0</v>
      </c>
      <c r="AX20" s="27" t="n">
        <f aca="false">W20+Z20+AC20-N20</f>
        <v>0</v>
      </c>
      <c r="AY20" s="27" t="n">
        <f aca="false">AE20+AH20+AK20-P20</f>
        <v>0</v>
      </c>
      <c r="AZ20" s="27" t="n">
        <f aca="false">AL20+AI20+AF20-Q20</f>
        <v>0</v>
      </c>
      <c r="BA20" s="27" t="n">
        <f aca="false">F20-J20-M20-P20</f>
        <v>0</v>
      </c>
      <c r="BB20" s="27" t="n">
        <f aca="false">Q20+N20+K20-H20</f>
        <v>0</v>
      </c>
    </row>
    <row r="21" customFormat="false" ht="24.85" hidden="false" customHeight="false" outlineLevel="0" collapsed="false">
      <c r="A21" s="17" t="n">
        <v>17</v>
      </c>
      <c r="B21" s="18" t="s">
        <v>35</v>
      </c>
      <c r="C21" s="19" t="n">
        <v>2422.37333333333</v>
      </c>
      <c r="D21" s="20" t="n">
        <f aca="false">C21*1.2</f>
        <v>2906.848</v>
      </c>
      <c r="E21" s="21" t="s">
        <v>19</v>
      </c>
      <c r="F21" s="21" t="n">
        <v>124</v>
      </c>
      <c r="G21" s="22" t="n">
        <f aca="false">D21*$I$28</f>
        <v>3042.8884864</v>
      </c>
      <c r="H21" s="23" t="n">
        <v>377318.1723136</v>
      </c>
      <c r="I21" s="24" t="n">
        <f aca="false">G21</f>
        <v>3042.8884864</v>
      </c>
      <c r="J21" s="22" t="n">
        <f aca="false">S21</f>
        <v>10</v>
      </c>
      <c r="K21" s="25" t="n">
        <f aca="false">J21*I21</f>
        <v>30428.884864</v>
      </c>
      <c r="L21" s="24" t="n">
        <f aca="false">I21</f>
        <v>3042.8884864</v>
      </c>
      <c r="M21" s="22" t="n">
        <f aca="false">V21+Y21+AB21</f>
        <v>60</v>
      </c>
      <c r="N21" s="25" t="n">
        <f aca="false">M21*L21</f>
        <v>182573.309184</v>
      </c>
      <c r="O21" s="24" t="n">
        <f aca="false">L21</f>
        <v>3042.8884864</v>
      </c>
      <c r="P21" s="22" t="n">
        <f aca="false">AE21+AH21+AK21</f>
        <v>54</v>
      </c>
      <c r="Q21" s="25" t="n">
        <f aca="false">P21*O21</f>
        <v>164315.9782656</v>
      </c>
      <c r="R21" s="26" t="n">
        <f aca="false">O21</f>
        <v>3042.8884864</v>
      </c>
      <c r="S21" s="22" t="n">
        <f aca="false">INT(F21/12)</f>
        <v>10</v>
      </c>
      <c r="T21" s="25" t="n">
        <f aca="false">S21*R21</f>
        <v>30428.884864</v>
      </c>
      <c r="U21" s="24" t="n">
        <f aca="false">R21</f>
        <v>3042.8884864</v>
      </c>
      <c r="V21" s="22" t="n">
        <f aca="false">INT(F21/6)</f>
        <v>20</v>
      </c>
      <c r="W21" s="25" t="n">
        <f aca="false">V21*U21</f>
        <v>60857.769728</v>
      </c>
      <c r="X21" s="24" t="n">
        <f aca="false">U21</f>
        <v>3042.8884864</v>
      </c>
      <c r="Y21" s="22" t="n">
        <f aca="false">INT(F21/6)</f>
        <v>20</v>
      </c>
      <c r="Z21" s="25" t="n">
        <f aca="false">Y21*X21</f>
        <v>60857.769728</v>
      </c>
      <c r="AA21" s="24" t="n">
        <f aca="false">X21</f>
        <v>3042.8884864</v>
      </c>
      <c r="AB21" s="22" t="n">
        <f aca="false">INT(F21/6)</f>
        <v>20</v>
      </c>
      <c r="AC21" s="25" t="n">
        <f aca="false">AB21*AA21</f>
        <v>60857.769728</v>
      </c>
      <c r="AD21" s="24" t="n">
        <f aca="false">AA21</f>
        <v>3042.8884864</v>
      </c>
      <c r="AE21" s="22" t="n">
        <f aca="false">INT(F21/6)</f>
        <v>20</v>
      </c>
      <c r="AF21" s="25" t="n">
        <f aca="false">AE21*AD21</f>
        <v>60857.769728</v>
      </c>
      <c r="AG21" s="24" t="n">
        <f aca="false">AD21</f>
        <v>3042.8884864</v>
      </c>
      <c r="AH21" s="22" t="n">
        <f aca="false">INT(F21/6)</f>
        <v>20</v>
      </c>
      <c r="AI21" s="25" t="n">
        <f aca="false">AH21*AG21</f>
        <v>60857.769728</v>
      </c>
      <c r="AJ21" s="24" t="n">
        <f aca="false">AG21</f>
        <v>3042.8884864</v>
      </c>
      <c r="AK21" s="22" t="n">
        <f aca="false">F21-S21-V21-Y21-AB21-AE21-AH21</f>
        <v>14</v>
      </c>
      <c r="AL21" s="25" t="n">
        <f aca="false">AK21*AJ21</f>
        <v>42600.4388096</v>
      </c>
      <c r="AN21" s="16"/>
      <c r="AO21" s="27" t="n">
        <f aca="false">F21-'[1]4. Расчет'!AI32</f>
        <v>0</v>
      </c>
      <c r="AP21" s="27"/>
      <c r="AQ21" s="27" t="n">
        <f aca="false">H21-'[1]4. Расчет'!AK32</f>
        <v>0</v>
      </c>
      <c r="AR21" s="27" t="n">
        <f aca="false">J21+M21+P21-F21</f>
        <v>0</v>
      </c>
      <c r="AS21" s="28" t="n">
        <f aca="false">Q21+N21+K21-H21</f>
        <v>0</v>
      </c>
      <c r="AT21" s="27"/>
      <c r="AU21" s="27" t="n">
        <f aca="false">S21-J21</f>
        <v>0</v>
      </c>
      <c r="AV21" s="27" t="n">
        <f aca="false">T21-K21</f>
        <v>0</v>
      </c>
      <c r="AW21" s="27" t="n">
        <f aca="false">V21+Y21+AB21-M21</f>
        <v>0</v>
      </c>
      <c r="AX21" s="27" t="n">
        <f aca="false">W21+Z21+AC21-N21</f>
        <v>0</v>
      </c>
      <c r="AY21" s="27" t="n">
        <f aca="false">AE21+AH21+AK21-P21</f>
        <v>0</v>
      </c>
      <c r="AZ21" s="27" t="n">
        <f aca="false">AL21+AI21+AF21-Q21</f>
        <v>0</v>
      </c>
      <c r="BA21" s="27" t="n">
        <f aca="false">F21-J21-M21-P21</f>
        <v>0</v>
      </c>
      <c r="BB21" s="27" t="n">
        <f aca="false">Q21+N21+K21-H21</f>
        <v>0</v>
      </c>
    </row>
    <row r="22" customFormat="false" ht="24.85" hidden="false" customHeight="false" outlineLevel="0" collapsed="false">
      <c r="A22" s="17" t="n">
        <v>18</v>
      </c>
      <c r="B22" s="18" t="s">
        <v>36</v>
      </c>
      <c r="C22" s="19" t="n">
        <v>3405.72</v>
      </c>
      <c r="D22" s="20" t="n">
        <f aca="false">C22*1.2</f>
        <v>4086.864</v>
      </c>
      <c r="E22" s="21" t="s">
        <v>19</v>
      </c>
      <c r="F22" s="21" t="n">
        <v>338</v>
      </c>
      <c r="G22" s="22" t="n">
        <f aca="false">D22*$I$28</f>
        <v>4278.1292352</v>
      </c>
      <c r="H22" s="23" t="n">
        <v>1446007.6814976</v>
      </c>
      <c r="I22" s="24" t="n">
        <f aca="false">G22</f>
        <v>4278.1292352</v>
      </c>
      <c r="J22" s="22" t="n">
        <f aca="false">S22</f>
        <v>28</v>
      </c>
      <c r="K22" s="25" t="n">
        <f aca="false">J22*I22</f>
        <v>119787.6185856</v>
      </c>
      <c r="L22" s="24" t="n">
        <f aca="false">I22</f>
        <v>4278.1292352</v>
      </c>
      <c r="M22" s="22" t="n">
        <f aca="false">V22+Y22+AB22</f>
        <v>168</v>
      </c>
      <c r="N22" s="25" t="n">
        <f aca="false">M22*L22</f>
        <v>718725.7115136</v>
      </c>
      <c r="O22" s="24" t="n">
        <f aca="false">L22</f>
        <v>4278.1292352</v>
      </c>
      <c r="P22" s="22" t="n">
        <f aca="false">AE22+AH22+AK22</f>
        <v>142</v>
      </c>
      <c r="Q22" s="25" t="n">
        <f aca="false">P22*O22</f>
        <v>607494.3513984</v>
      </c>
      <c r="R22" s="26" t="n">
        <f aca="false">O22</f>
        <v>4278.1292352</v>
      </c>
      <c r="S22" s="22" t="n">
        <f aca="false">INT(F22/12)</f>
        <v>28</v>
      </c>
      <c r="T22" s="25" t="n">
        <f aca="false">S22*R22</f>
        <v>119787.6185856</v>
      </c>
      <c r="U22" s="24" t="n">
        <f aca="false">R22</f>
        <v>4278.1292352</v>
      </c>
      <c r="V22" s="22" t="n">
        <f aca="false">INT(F22/6)</f>
        <v>56</v>
      </c>
      <c r="W22" s="25" t="n">
        <f aca="false">V22*U22</f>
        <v>239575.2371712</v>
      </c>
      <c r="X22" s="24" t="n">
        <f aca="false">U22</f>
        <v>4278.1292352</v>
      </c>
      <c r="Y22" s="22" t="n">
        <f aca="false">INT(F22/6)</f>
        <v>56</v>
      </c>
      <c r="Z22" s="25" t="n">
        <f aca="false">Y22*X22</f>
        <v>239575.2371712</v>
      </c>
      <c r="AA22" s="24" t="n">
        <f aca="false">X22</f>
        <v>4278.1292352</v>
      </c>
      <c r="AB22" s="22" t="n">
        <f aca="false">INT(F22/6)</f>
        <v>56</v>
      </c>
      <c r="AC22" s="25" t="n">
        <f aca="false">AB22*AA22</f>
        <v>239575.2371712</v>
      </c>
      <c r="AD22" s="24" t="n">
        <f aca="false">AA22</f>
        <v>4278.1292352</v>
      </c>
      <c r="AE22" s="22" t="n">
        <f aca="false">INT(F22/6)</f>
        <v>56</v>
      </c>
      <c r="AF22" s="25" t="n">
        <f aca="false">AE22*AD22</f>
        <v>239575.2371712</v>
      </c>
      <c r="AG22" s="24" t="n">
        <f aca="false">AD22</f>
        <v>4278.1292352</v>
      </c>
      <c r="AH22" s="22" t="n">
        <f aca="false">INT(F22/6)</f>
        <v>56</v>
      </c>
      <c r="AI22" s="25" t="n">
        <f aca="false">AH22*AG22</f>
        <v>239575.2371712</v>
      </c>
      <c r="AJ22" s="24" t="n">
        <f aca="false">AG22</f>
        <v>4278.1292352</v>
      </c>
      <c r="AK22" s="22" t="n">
        <f aca="false">F22-S22-V22-Y22-AB22-AE22-AH22</f>
        <v>30</v>
      </c>
      <c r="AL22" s="25" t="n">
        <f aca="false">AK22*AJ22</f>
        <v>128343.877056</v>
      </c>
      <c r="AN22" s="16"/>
      <c r="AO22" s="27" t="n">
        <f aca="false">F22-'[1]4. Расчет'!AI33</f>
        <v>0</v>
      </c>
      <c r="AP22" s="27"/>
      <c r="AQ22" s="27" t="n">
        <f aca="false">H22-'[1]4. Расчет'!AK33</f>
        <v>0</v>
      </c>
      <c r="AR22" s="27" t="n">
        <f aca="false">J22+M22+P22-F22</f>
        <v>0</v>
      </c>
      <c r="AS22" s="28" t="n">
        <f aca="false">Q22+N22+K22-H22</f>
        <v>0</v>
      </c>
      <c r="AT22" s="27"/>
      <c r="AU22" s="27" t="n">
        <f aca="false">S22-J22</f>
        <v>0</v>
      </c>
      <c r="AV22" s="27" t="n">
        <f aca="false">T22-K22</f>
        <v>0</v>
      </c>
      <c r="AW22" s="27" t="n">
        <f aca="false">V22+Y22+AB22-M22</f>
        <v>0</v>
      </c>
      <c r="AX22" s="27" t="n">
        <f aca="false">W22+Z22+AC22-N22</f>
        <v>0</v>
      </c>
      <c r="AY22" s="27" t="n">
        <f aca="false">AE22+AH22+AK22-P22</f>
        <v>0</v>
      </c>
      <c r="AZ22" s="27" t="n">
        <f aca="false">AL22+AI22+AF22-Q22</f>
        <v>0</v>
      </c>
      <c r="BA22" s="27" t="n">
        <f aca="false">F22-J22-M22-P22</f>
        <v>0</v>
      </c>
      <c r="BB22" s="27" t="n">
        <f aca="false">Q22+N22+K22-H22</f>
        <v>0</v>
      </c>
    </row>
    <row r="23" customFormat="false" ht="13.8" hidden="true" customHeight="false" outlineLevel="0" collapsed="false">
      <c r="A23" s="17" t="n">
        <v>19</v>
      </c>
      <c r="B23" s="18" t="s">
        <v>37</v>
      </c>
      <c r="C23" s="19"/>
      <c r="D23" s="20" t="n">
        <f aca="false">C23*1.2</f>
        <v>0</v>
      </c>
      <c r="E23" s="21" t="s">
        <v>19</v>
      </c>
      <c r="F23" s="21" t="n">
        <v>0</v>
      </c>
      <c r="G23" s="22" t="n">
        <f aca="false">D23*$I$28</f>
        <v>0</v>
      </c>
      <c r="H23" s="23" t="n">
        <v>0</v>
      </c>
      <c r="I23" s="24" t="n">
        <f aca="false">G23</f>
        <v>0</v>
      </c>
      <c r="J23" s="22" t="n">
        <f aca="false">S23</f>
        <v>0</v>
      </c>
      <c r="K23" s="25" t="n">
        <f aca="false">J23*I23</f>
        <v>0</v>
      </c>
      <c r="L23" s="24" t="n">
        <f aca="false">I23</f>
        <v>0</v>
      </c>
      <c r="M23" s="22" t="n">
        <f aca="false">V23+Y23+AB23</f>
        <v>0</v>
      </c>
      <c r="N23" s="25" t="n">
        <f aca="false">M23*L23</f>
        <v>0</v>
      </c>
      <c r="O23" s="24" t="n">
        <f aca="false">L23</f>
        <v>0</v>
      </c>
      <c r="P23" s="22" t="n">
        <f aca="false">AE23+AH23+AK23</f>
        <v>0</v>
      </c>
      <c r="Q23" s="25" t="n">
        <f aca="false">P23*O23</f>
        <v>0</v>
      </c>
      <c r="R23" s="26" t="n">
        <f aca="false">O23</f>
        <v>0</v>
      </c>
      <c r="S23" s="22" t="n">
        <f aca="false">INT(F23/12)</f>
        <v>0</v>
      </c>
      <c r="T23" s="25" t="n">
        <f aca="false">S23*R23</f>
        <v>0</v>
      </c>
      <c r="U23" s="24" t="n">
        <f aca="false">R23</f>
        <v>0</v>
      </c>
      <c r="V23" s="22" t="n">
        <f aca="false">INT(F23/6)</f>
        <v>0</v>
      </c>
      <c r="W23" s="25" t="n">
        <f aca="false">V23*U23</f>
        <v>0</v>
      </c>
      <c r="X23" s="24" t="n">
        <f aca="false">U23</f>
        <v>0</v>
      </c>
      <c r="Y23" s="22" t="n">
        <f aca="false">INT(F23/6)</f>
        <v>0</v>
      </c>
      <c r="Z23" s="25" t="n">
        <f aca="false">Y23*X23</f>
        <v>0</v>
      </c>
      <c r="AA23" s="24" t="n">
        <f aca="false">X23</f>
        <v>0</v>
      </c>
      <c r="AB23" s="22" t="n">
        <f aca="false">INT(F23/6)</f>
        <v>0</v>
      </c>
      <c r="AC23" s="25" t="n">
        <f aca="false">AB23*AA23</f>
        <v>0</v>
      </c>
      <c r="AD23" s="24" t="n">
        <f aca="false">AA23</f>
        <v>0</v>
      </c>
      <c r="AE23" s="22" t="n">
        <f aca="false">INT(F23/6)</f>
        <v>0</v>
      </c>
      <c r="AF23" s="25" t="n">
        <f aca="false">AE23*AD23</f>
        <v>0</v>
      </c>
      <c r="AG23" s="24" t="n">
        <f aca="false">AD23</f>
        <v>0</v>
      </c>
      <c r="AH23" s="22" t="n">
        <f aca="false">INT(F23/6)</f>
        <v>0</v>
      </c>
      <c r="AI23" s="25" t="n">
        <f aca="false">AH23*AG23</f>
        <v>0</v>
      </c>
      <c r="AJ23" s="24" t="n">
        <f aca="false">AG23</f>
        <v>0</v>
      </c>
      <c r="AK23" s="22" t="n">
        <f aca="false">F23-S23-V23-Y23-AB23-AE23-AH23</f>
        <v>0</v>
      </c>
      <c r="AL23" s="25" t="n">
        <f aca="false">AK23*AJ23</f>
        <v>0</v>
      </c>
      <c r="AN23" s="16"/>
      <c r="AO23" s="27"/>
      <c r="AP23" s="27"/>
      <c r="AQ23" s="27"/>
      <c r="AR23" s="27"/>
      <c r="AS23" s="28"/>
      <c r="AT23" s="27"/>
      <c r="AU23" s="27"/>
      <c r="AV23" s="27"/>
      <c r="AW23" s="27"/>
      <c r="AX23" s="27"/>
      <c r="AY23" s="27"/>
      <c r="AZ23" s="27"/>
    </row>
    <row r="24" customFormat="false" ht="13.8" hidden="false" customHeight="false" outlineLevel="0" collapsed="false">
      <c r="A24" s="17" t="n">
        <v>20</v>
      </c>
      <c r="B24" s="18" t="s">
        <v>38</v>
      </c>
      <c r="C24" s="19" t="n">
        <v>5866.66666666667</v>
      </c>
      <c r="D24" s="20" t="n">
        <f aca="false">C24*1.2</f>
        <v>7040</v>
      </c>
      <c r="E24" s="21"/>
      <c r="F24" s="21" t="n">
        <v>101</v>
      </c>
      <c r="G24" s="22" t="n">
        <f aca="false">D24*$I$28</f>
        <v>7369.472</v>
      </c>
      <c r="H24" s="29" t="n">
        <v>744316.672</v>
      </c>
      <c r="I24" s="24" t="n">
        <f aca="false">G24</f>
        <v>7369.472</v>
      </c>
      <c r="J24" s="22" t="n">
        <f aca="false">S24</f>
        <v>8</v>
      </c>
      <c r="K24" s="25" t="n">
        <f aca="false">J24*I24</f>
        <v>58955.776</v>
      </c>
      <c r="L24" s="24" t="n">
        <f aca="false">I24</f>
        <v>7369.472</v>
      </c>
      <c r="M24" s="22" t="n">
        <f aca="false">V24+Y24+AB24</f>
        <v>48</v>
      </c>
      <c r="N24" s="25" t="n">
        <f aca="false">M24*L24</f>
        <v>353734.656</v>
      </c>
      <c r="O24" s="24" t="n">
        <f aca="false">L24</f>
        <v>7369.472</v>
      </c>
      <c r="P24" s="22" t="n">
        <f aca="false">AE24+AH24+AK24</f>
        <v>45</v>
      </c>
      <c r="Q24" s="25" t="n">
        <f aca="false">P24*O24</f>
        <v>331626.24</v>
      </c>
      <c r="R24" s="26" t="n">
        <f aca="false">O24</f>
        <v>7369.472</v>
      </c>
      <c r="S24" s="22" t="n">
        <f aca="false">INT(F24/12)</f>
        <v>8</v>
      </c>
      <c r="T24" s="25" t="n">
        <f aca="false">S24*R24</f>
        <v>58955.776</v>
      </c>
      <c r="U24" s="24" t="n">
        <f aca="false">R24</f>
        <v>7369.472</v>
      </c>
      <c r="V24" s="22" t="n">
        <f aca="false">INT(F24/6)</f>
        <v>16</v>
      </c>
      <c r="W24" s="25" t="n">
        <f aca="false">V24*U24</f>
        <v>117911.552</v>
      </c>
      <c r="X24" s="24" t="n">
        <f aca="false">U24</f>
        <v>7369.472</v>
      </c>
      <c r="Y24" s="22" t="n">
        <f aca="false">INT(F24/6)</f>
        <v>16</v>
      </c>
      <c r="Z24" s="25" t="n">
        <f aca="false">Y24*X24</f>
        <v>117911.552</v>
      </c>
      <c r="AA24" s="24" t="n">
        <f aca="false">X24</f>
        <v>7369.472</v>
      </c>
      <c r="AB24" s="22" t="n">
        <f aca="false">INT(F24/6)</f>
        <v>16</v>
      </c>
      <c r="AC24" s="25" t="n">
        <f aca="false">AB24*AA24</f>
        <v>117911.552</v>
      </c>
      <c r="AD24" s="24" t="n">
        <f aca="false">AA24</f>
        <v>7369.472</v>
      </c>
      <c r="AE24" s="22" t="n">
        <f aca="false">INT(F24/6)</f>
        <v>16</v>
      </c>
      <c r="AF24" s="25" t="n">
        <f aca="false">AE24*AD24</f>
        <v>117911.552</v>
      </c>
      <c r="AG24" s="24" t="n">
        <f aca="false">AD24</f>
        <v>7369.472</v>
      </c>
      <c r="AH24" s="22" t="n">
        <f aca="false">INT(F24/6)</f>
        <v>16</v>
      </c>
      <c r="AI24" s="25" t="n">
        <f aca="false">AH24*AG24</f>
        <v>117911.552</v>
      </c>
      <c r="AJ24" s="24" t="n">
        <f aca="false">AG24</f>
        <v>7369.472</v>
      </c>
      <c r="AK24" s="22" t="n">
        <f aca="false">F24-S24-V24-Y24-AB24-AE24-AH24</f>
        <v>13</v>
      </c>
      <c r="AL24" s="25" t="n">
        <f aca="false">AK24*AJ24</f>
        <v>95803.136</v>
      </c>
      <c r="AN24" s="16"/>
      <c r="AO24" s="27" t="n">
        <f aca="false">F24-'[1]4. Расчет'!AI35</f>
        <v>0</v>
      </c>
      <c r="AP24" s="27"/>
      <c r="AQ24" s="27" t="n">
        <f aca="false">H24-'[1]4. Расчет'!AK35</f>
        <v>0</v>
      </c>
      <c r="AR24" s="27" t="n">
        <f aca="false">J24+M24+P24-F24</f>
        <v>0</v>
      </c>
      <c r="AS24" s="28" t="n">
        <f aca="false">Q24+N24+K24-H24</f>
        <v>0</v>
      </c>
      <c r="AT24" s="27"/>
      <c r="AU24" s="27" t="n">
        <f aca="false">S24-J24</f>
        <v>0</v>
      </c>
      <c r="AV24" s="27" t="n">
        <f aca="false">T24-K24</f>
        <v>0</v>
      </c>
      <c r="AW24" s="27" t="n">
        <f aca="false">V24+Y24+AB24-M24</f>
        <v>0</v>
      </c>
      <c r="AX24" s="27" t="n">
        <f aca="false">W24+Z24+AC24-N24</f>
        <v>0</v>
      </c>
      <c r="AY24" s="27" t="n">
        <f aca="false">AE24+AH24+AK24-P24</f>
        <v>0</v>
      </c>
      <c r="AZ24" s="27" t="n">
        <f aca="false">AL24+AI24+AF24-Q24</f>
        <v>0</v>
      </c>
      <c r="BA24" s="27" t="n">
        <f aca="false">F24-J24-M24-P24</f>
        <v>0</v>
      </c>
      <c r="BB24" s="27" t="n">
        <f aca="false">Q24+N24+K24-H24</f>
        <v>0</v>
      </c>
    </row>
    <row r="25" customFormat="false" ht="13.9" hidden="false" customHeight="false" outlineLevel="0" collapsed="false">
      <c r="A25" s="17"/>
      <c r="B25" s="30" t="s">
        <v>39</v>
      </c>
      <c r="C25" s="30"/>
      <c r="D25" s="31"/>
      <c r="E25" s="32"/>
      <c r="F25" s="32" t="n">
        <f aca="false">F5+F6+F7+F8+F9+F17+F18+F19</f>
        <v>18763</v>
      </c>
      <c r="G25" s="33"/>
      <c r="H25" s="32" t="n">
        <f aca="false">H5+H6+H7+H8+H9+H17+H18+H19</f>
        <v>260374318.111414</v>
      </c>
      <c r="I25" s="32"/>
      <c r="J25" s="32" t="n">
        <f aca="false">J5+J6+J7+J8+J9+J17+J18+J19</f>
        <v>1559</v>
      </c>
      <c r="K25" s="32" t="n">
        <f aca="false">K5+K6+K7+K8+K9+K17+K18+K19</f>
        <v>21545873.8391779</v>
      </c>
      <c r="L25" s="32"/>
      <c r="M25" s="32" t="n">
        <f aca="false">M5+M6+M7+M8+M9+M17+M18+M19</f>
        <v>9369</v>
      </c>
      <c r="N25" s="32" t="n">
        <f aca="false">N5+N6+N7+N8+N9+N17+N18+N19</f>
        <v>129794067.535494</v>
      </c>
      <c r="O25" s="32"/>
      <c r="P25" s="32" t="n">
        <f aca="false">P5+P6+P7+P8+P9+P17+P18+P19</f>
        <v>7835</v>
      </c>
      <c r="Q25" s="32" t="n">
        <f aca="false">Q5+Q6+Q7+Q8+Q9+Q17+Q18+Q19</f>
        <v>109034376.736742</v>
      </c>
      <c r="R25" s="34"/>
      <c r="S25" s="32" t="n">
        <f aca="false">S5+S6+S7+S8+S9+S17+S18+S19</f>
        <v>1559</v>
      </c>
      <c r="T25" s="32" t="n">
        <f aca="false">T5+T6+T7+T8+T9+T17+T18+T19</f>
        <v>21545873.8391779</v>
      </c>
      <c r="U25" s="32"/>
      <c r="V25" s="32" t="n">
        <f aca="false">V5+V6+V7+V8+V9+V17+V18+V19</f>
        <v>3123</v>
      </c>
      <c r="W25" s="32" t="n">
        <f aca="false">W5+W6+W7+W8+W9+W17+W18+W19</f>
        <v>43264689.1784981</v>
      </c>
      <c r="X25" s="32"/>
      <c r="Y25" s="32" t="n">
        <f aca="false">Y5+Y6+Y7+Y8+Y9+Y17+Y18+Y19</f>
        <v>3123</v>
      </c>
      <c r="Z25" s="32" t="n">
        <f aca="false">Z5+Z6+Z7+Z8+Z9+Z17+Z18+Z19</f>
        <v>43264689.1784981</v>
      </c>
      <c r="AA25" s="32"/>
      <c r="AB25" s="32" t="n">
        <f aca="false">AB5+AB6+AB7+AB8+AB9+AB17+AB18+AB19</f>
        <v>3123</v>
      </c>
      <c r="AC25" s="32" t="n">
        <f aca="false">AC5+AC6+AC7+AC8+AC9+AC17+AC18+AC19</f>
        <v>43264689.1784981</v>
      </c>
      <c r="AD25" s="32"/>
      <c r="AE25" s="32" t="n">
        <f aca="false">AE5+AE6+AE7+AE8+AE9+AE17+AE18+AE19</f>
        <v>3123</v>
      </c>
      <c r="AF25" s="32" t="n">
        <f aca="false">AF5+AF6+AF7+AF8+AF9+AF17+AF18+AF19</f>
        <v>43264689.1784981</v>
      </c>
      <c r="AG25" s="32"/>
      <c r="AH25" s="32" t="n">
        <f aca="false">AH5+AH6+AH7+AH8+AH9+AH17+AH18+AH19</f>
        <v>3123</v>
      </c>
      <c r="AI25" s="32" t="n">
        <f aca="false">AI5+AI6+AI7+AI8+AI9+AI17+AI18+AI19</f>
        <v>43264689.1784981</v>
      </c>
      <c r="AJ25" s="32"/>
      <c r="AK25" s="32" t="n">
        <f aca="false">AK5+AK6+AK7+AK8+AK9+AK17+AK18+AK19</f>
        <v>1589</v>
      </c>
      <c r="AL25" s="32" t="n">
        <f aca="false">AL5+AL6+AL7+AL8+AL9+AL17+AL18+AL19</f>
        <v>22504998.3797455</v>
      </c>
      <c r="AN25" s="16"/>
      <c r="AO25" s="27" t="n">
        <f aca="false">F25-'[1]4. Расчет'!AI36</f>
        <v>0</v>
      </c>
      <c r="AP25" s="27"/>
      <c r="AQ25" s="27" t="n">
        <f aca="false">H25-'[1]4. Расчет'!AK36</f>
        <v>0</v>
      </c>
      <c r="AR25" s="27" t="n">
        <f aca="false">J25+M25+P25-F25</f>
        <v>0</v>
      </c>
      <c r="AS25" s="28" t="n">
        <f aca="false">Q25+N25+K25-H25</f>
        <v>0</v>
      </c>
      <c r="AT25" s="27"/>
      <c r="AU25" s="27" t="n">
        <f aca="false">S25-J25</f>
        <v>0</v>
      </c>
      <c r="AV25" s="27" t="n">
        <f aca="false">T25-K25</f>
        <v>0</v>
      </c>
      <c r="AW25" s="27" t="n">
        <f aca="false">V25+Y25+AB25-M25</f>
        <v>0</v>
      </c>
      <c r="AX25" s="27" t="n">
        <f aca="false">W25+Z25+AC25-N25</f>
        <v>0</v>
      </c>
      <c r="AY25" s="27" t="n">
        <f aca="false">AE25+AH25+AK25-P25</f>
        <v>0</v>
      </c>
      <c r="AZ25" s="27" t="n">
        <f aca="false">AL25+AI25+AF25-Q25</f>
        <v>0</v>
      </c>
      <c r="BA25" s="27" t="n">
        <f aca="false">F25-J25-M25-P25</f>
        <v>0</v>
      </c>
      <c r="BB25" s="27" t="n">
        <f aca="false">Q25+N25+K25-H25</f>
        <v>0</v>
      </c>
    </row>
    <row r="26" customFormat="false" ht="13.9" hidden="false" customHeight="false" outlineLevel="0" collapsed="false">
      <c r="A26" s="17"/>
      <c r="B26" s="35" t="s">
        <v>40</v>
      </c>
      <c r="C26" s="35"/>
      <c r="D26" s="31"/>
      <c r="E26" s="36"/>
      <c r="F26" s="36" t="n">
        <f aca="false">F10+F11+F12+F13+F14+F20+F21+F22+F24</f>
        <v>18864</v>
      </c>
      <c r="G26" s="37"/>
      <c r="H26" s="36" t="n">
        <f aca="false">H10+H11+H12+H13+H14+H20+H21+H22+H24</f>
        <v>41634891.7940736</v>
      </c>
      <c r="I26" s="36"/>
      <c r="J26" s="36" t="n">
        <f aca="false">J10+J11+J12+J13+J14+J20+J21+J22+J24</f>
        <v>1567</v>
      </c>
      <c r="K26" s="36" t="n">
        <f aca="false">K10+K11+K12+K13+K14+K20+K21+K22+K24</f>
        <v>3439173.824712</v>
      </c>
      <c r="L26" s="36"/>
      <c r="M26" s="36" t="n">
        <f aca="false">M10+M11+M12+M13+M14+M20+M21+M22+M24</f>
        <v>9417</v>
      </c>
      <c r="N26" s="36" t="n">
        <f aca="false">N10+N11+N12+N13+N14+N20+N21+N22+N24</f>
        <v>20730567.572664</v>
      </c>
      <c r="O26" s="36"/>
      <c r="P26" s="36" t="n">
        <f aca="false">P10+P11+P12+P13+P14+P20+P21+P22+P24</f>
        <v>7880</v>
      </c>
      <c r="Q26" s="36" t="n">
        <f aca="false">Q10+Q11+Q12+Q13+Q14+Q20+Q21+Q22+Q24</f>
        <v>17465150.3966976</v>
      </c>
      <c r="R26" s="34"/>
      <c r="S26" s="36" t="n">
        <f aca="false">S10+S11+S12+S13+S14+S20+S21+S22+S24</f>
        <v>1567</v>
      </c>
      <c r="T26" s="36" t="n">
        <f aca="false">T10+T11+T12+T13+T14+T20+T21+T22+T24</f>
        <v>3439173.824712</v>
      </c>
      <c r="U26" s="36"/>
      <c r="V26" s="36" t="n">
        <f aca="false">V10+V11+V12+V13+V14+V20+V21+V22+V24</f>
        <v>3139</v>
      </c>
      <c r="W26" s="36" t="n">
        <f aca="false">W10+W11+W12+W13+W14+W20+W21+W22+W24</f>
        <v>6910189.190888</v>
      </c>
      <c r="X26" s="36"/>
      <c r="Y26" s="36" t="n">
        <f aca="false">Y10+Y11+Y12+Y13+Y14+Y20+Y21+Y22+Y24</f>
        <v>3139</v>
      </c>
      <c r="Z26" s="36" t="n">
        <f aca="false">Z10+Z11+Z12+Z13+Z14+Z20+Z21+Z22+Z24</f>
        <v>6910189.190888</v>
      </c>
      <c r="AA26" s="36"/>
      <c r="AB26" s="36" t="n">
        <f aca="false">AB10+AB11+AB12+AB13+AB14+AB20+AB21+AB22+AB24</f>
        <v>3139</v>
      </c>
      <c r="AC26" s="36" t="n">
        <f aca="false">AC10+AC11+AC12+AC13+AC14+AC20+AC21+AC22+AC24</f>
        <v>6910189.190888</v>
      </c>
      <c r="AD26" s="36"/>
      <c r="AE26" s="36" t="n">
        <f aca="false">AE10+AE11+AE12+AE13+AE14+AE20+AE21+AE22+AE24</f>
        <v>3139</v>
      </c>
      <c r="AF26" s="36" t="n">
        <f aca="false">AF10+AF11+AF12+AF13+AF14+AF20+AF21+AF22+AF24</f>
        <v>6910189.190888</v>
      </c>
      <c r="AG26" s="36"/>
      <c r="AH26" s="36" t="n">
        <f aca="false">AH10+AH11+AH12+AH13+AH14+AH20+AH21+AH22+AH24</f>
        <v>3139</v>
      </c>
      <c r="AI26" s="36" t="n">
        <f aca="false">AI10+AI11+AI12+AI13+AI14+AI20+AI21+AI22+AI24</f>
        <v>6910189.190888</v>
      </c>
      <c r="AJ26" s="36"/>
      <c r="AK26" s="36" t="n">
        <f aca="false">AK10+AK11+AK12+AK13+AK14+AK20+AK21+AK22+AK24</f>
        <v>1602</v>
      </c>
      <c r="AL26" s="36" t="n">
        <f aca="false">AL10+AL11+AL12+AL13+AL14+AL20+AL21+AL22+AL24</f>
        <v>3644772.0149216</v>
      </c>
      <c r="AN26" s="16"/>
      <c r="AO26" s="27" t="n">
        <f aca="false">F26-'[1]4. Расчет'!AI37</f>
        <v>0</v>
      </c>
      <c r="AP26" s="27"/>
      <c r="AQ26" s="27" t="n">
        <f aca="false">H26-'[1]4. Расчет'!AK37</f>
        <v>0</v>
      </c>
      <c r="AR26" s="27" t="n">
        <f aca="false">J26+M26+P26-F26</f>
        <v>0</v>
      </c>
      <c r="AS26" s="28" t="n">
        <f aca="false">Q26+N26+K26-H26</f>
        <v>0</v>
      </c>
      <c r="AT26" s="27"/>
      <c r="AU26" s="27" t="n">
        <f aca="false">S26-J26</f>
        <v>0</v>
      </c>
      <c r="AV26" s="27" t="n">
        <f aca="false">T26-K26</f>
        <v>0</v>
      </c>
      <c r="AW26" s="27" t="n">
        <f aca="false">V26+Y26+AB26-M26</f>
        <v>0</v>
      </c>
      <c r="AX26" s="27" t="n">
        <f aca="false">W26+Z26+AC26-N26</f>
        <v>0</v>
      </c>
      <c r="AY26" s="27" t="n">
        <f aca="false">AE26+AH26+AK26-P26</f>
        <v>0</v>
      </c>
      <c r="AZ26" s="27" t="n">
        <f aca="false">AL26+AI26+AF26-Q26</f>
        <v>0</v>
      </c>
      <c r="BA26" s="27" t="n">
        <f aca="false">F26-J26-M26-P26</f>
        <v>0</v>
      </c>
      <c r="BB26" s="27" t="n">
        <f aca="false">Q26+N26+K26-H26</f>
        <v>0</v>
      </c>
    </row>
    <row r="27" customFormat="false" ht="13.8" hidden="false" customHeight="false" outlineLevel="0" collapsed="false">
      <c r="A27" s="38"/>
      <c r="B27" s="39"/>
      <c r="C27" s="39"/>
      <c r="D27" s="40" t="s">
        <v>41</v>
      </c>
      <c r="E27" s="41"/>
      <c r="F27" s="32" t="n">
        <f aca="false">SUM(F5:F24)</f>
        <v>37627</v>
      </c>
      <c r="G27" s="40"/>
      <c r="H27" s="32" t="n">
        <f aca="false">SUM(H5:H24)</f>
        <v>302009209.905487</v>
      </c>
      <c r="I27" s="32"/>
      <c r="J27" s="32" t="n">
        <f aca="false">SUM(J5:J24)</f>
        <v>3126</v>
      </c>
      <c r="K27" s="32" t="n">
        <f aca="false">SUM(K5:K24)</f>
        <v>24985047.6638899</v>
      </c>
      <c r="L27" s="32"/>
      <c r="M27" s="32" t="n">
        <f aca="false">SUM(M5:M24)</f>
        <v>18786</v>
      </c>
      <c r="N27" s="32" t="n">
        <f aca="false">SUM(N5:N24)</f>
        <v>150524635.108158</v>
      </c>
      <c r="O27" s="32"/>
      <c r="P27" s="32" t="n">
        <f aca="false">SUM(P5:P24)</f>
        <v>15715</v>
      </c>
      <c r="Q27" s="32" t="n">
        <f aca="false">SUM(Q5:Q24)</f>
        <v>126499527.133439</v>
      </c>
      <c r="R27" s="42"/>
      <c r="S27" s="32" t="n">
        <f aca="false">SUM(S5:S24)</f>
        <v>3126</v>
      </c>
      <c r="T27" s="32" t="n">
        <f aca="false">SUM(T5:T24)</f>
        <v>24985047.6638899</v>
      </c>
      <c r="U27" s="32"/>
      <c r="V27" s="32" t="n">
        <f aca="false">SUM(V5:V24)</f>
        <v>6262</v>
      </c>
      <c r="W27" s="32" t="n">
        <f aca="false">SUM(W5:W24)</f>
        <v>50174878.3693861</v>
      </c>
      <c r="X27" s="32"/>
      <c r="Y27" s="32" t="n">
        <f aca="false">SUM(Y5:Y24)</f>
        <v>6262</v>
      </c>
      <c r="Z27" s="32" t="n">
        <f aca="false">SUM(Z5:Z24)</f>
        <v>50174878.3693861</v>
      </c>
      <c r="AA27" s="32"/>
      <c r="AB27" s="32" t="n">
        <f aca="false">SUM(AB5:AB24)</f>
        <v>6262</v>
      </c>
      <c r="AC27" s="32" t="n">
        <f aca="false">SUM(AC5:AC24)</f>
        <v>50174878.3693861</v>
      </c>
      <c r="AD27" s="32"/>
      <c r="AE27" s="32" t="n">
        <f aca="false">SUM(AE5:AE24)</f>
        <v>6262</v>
      </c>
      <c r="AF27" s="32" t="n">
        <f aca="false">SUM(AF5:AF24)</f>
        <v>50174878.3693861</v>
      </c>
      <c r="AG27" s="32"/>
      <c r="AH27" s="32" t="n">
        <f aca="false">SUM(AH5:AH24)</f>
        <v>6262</v>
      </c>
      <c r="AI27" s="32" t="n">
        <f aca="false">SUM(AI5:AI24)</f>
        <v>50174878.3693861</v>
      </c>
      <c r="AJ27" s="32"/>
      <c r="AK27" s="32" t="n">
        <f aca="false">SUM(AK5:AK24)</f>
        <v>3191</v>
      </c>
      <c r="AL27" s="32" t="n">
        <f aca="false">SUM(AL5:AL24)</f>
        <v>26149770.3946671</v>
      </c>
      <c r="AN27" s="16"/>
      <c r="AO27" s="27" t="n">
        <f aca="false">F27-'[1]4. Расчет'!AI38</f>
        <v>0</v>
      </c>
      <c r="AP27" s="27"/>
      <c r="AQ27" s="27" t="n">
        <f aca="false">H27-'[1]4. Расчет'!AK38</f>
        <v>0</v>
      </c>
      <c r="AR27" s="27" t="n">
        <f aca="false">J27+M27+P27-F27</f>
        <v>0</v>
      </c>
      <c r="AS27" s="28" t="n">
        <f aca="false">Q27+N27+K27-H27</f>
        <v>0</v>
      </c>
      <c r="AT27" s="27"/>
      <c r="AU27" s="27" t="n">
        <f aca="false">S27-J27</f>
        <v>0</v>
      </c>
      <c r="AV27" s="27" t="n">
        <f aca="false">T27-K27</f>
        <v>0</v>
      </c>
      <c r="AW27" s="27" t="n">
        <f aca="false">V27+Y27+AB27-M27</f>
        <v>0</v>
      </c>
      <c r="AX27" s="27" t="n">
        <f aca="false">W27+Z27+AC27-N27</f>
        <v>0</v>
      </c>
      <c r="AY27" s="27" t="n">
        <f aca="false">AE27+AH27+AK27-P27</f>
        <v>0</v>
      </c>
      <c r="AZ27" s="27" t="n">
        <f aca="false">AL27+AI27+AF27-Q27</f>
        <v>0</v>
      </c>
      <c r="BA27" s="27" t="n">
        <f aca="false">F27-J27-M27-P27</f>
        <v>0</v>
      </c>
      <c r="BB27" s="27" t="n">
        <f aca="false">Q27+N27+K27-H27</f>
        <v>0</v>
      </c>
    </row>
    <row r="28" customFormat="false" ht="13.8" hidden="false" customHeight="false" outlineLevel="0" collapsed="false">
      <c r="B28" s="1" t="s">
        <v>42</v>
      </c>
      <c r="F28" s="32"/>
      <c r="H28" s="32"/>
      <c r="I28" s="43" t="n">
        <v>1.0468</v>
      </c>
      <c r="AN28" s="16"/>
      <c r="AO28" s="27"/>
      <c r="AP28" s="27"/>
      <c r="AQ28" s="27"/>
      <c r="AR28" s="27"/>
      <c r="AS28" s="28"/>
      <c r="AT28" s="27"/>
      <c r="AU28" s="27"/>
      <c r="AV28" s="27"/>
      <c r="AW28" s="27"/>
      <c r="AX28" s="27"/>
      <c r="AY28" s="27"/>
      <c r="AZ28" s="27"/>
    </row>
    <row r="29" customFormat="false" ht="13.8" hidden="false" customHeight="false" outlineLevel="0" collapsed="false">
      <c r="AN29" s="16"/>
      <c r="AO29" s="27"/>
      <c r="AP29" s="27"/>
      <c r="AQ29" s="27"/>
      <c r="AR29" s="27"/>
      <c r="AS29" s="28"/>
      <c r="AT29" s="27"/>
      <c r="AU29" s="27"/>
      <c r="AV29" s="27"/>
      <c r="AW29" s="27"/>
      <c r="AX29" s="27"/>
      <c r="AY29" s="27"/>
      <c r="AZ29" s="27"/>
    </row>
    <row r="30" customFormat="false" ht="19.7" hidden="false" customHeight="false" outlineLevel="0" collapsed="false">
      <c r="B30" s="44"/>
      <c r="C30" s="44"/>
      <c r="D30" s="44"/>
      <c r="E30" s="45"/>
      <c r="F30" s="46"/>
      <c r="G30" s="46"/>
      <c r="H30" s="46"/>
      <c r="I30" s="46"/>
      <c r="AN30" s="16"/>
      <c r="AO30" s="27"/>
      <c r="AP30" s="27"/>
      <c r="AQ30" s="27"/>
      <c r="AR30" s="27"/>
      <c r="AS30" s="28"/>
      <c r="AT30" s="27"/>
      <c r="AU30" s="27"/>
      <c r="AV30" s="27"/>
      <c r="AW30" s="27"/>
      <c r="AX30" s="27"/>
      <c r="AY30" s="27"/>
      <c r="AZ30" s="27"/>
    </row>
    <row r="31" customFormat="false" ht="13.8" hidden="false" customHeight="false" outlineLevel="0" collapsed="false">
      <c r="AN31" s="16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</row>
    <row r="32" customFormat="false" ht="13.8" hidden="false" customHeight="false" outlineLevel="0" collapsed="false">
      <c r="A32" s="1" t="s">
        <v>43</v>
      </c>
      <c r="I32" s="2" t="s">
        <v>1</v>
      </c>
      <c r="J32" s="2"/>
      <c r="K32" s="2"/>
      <c r="L32" s="2"/>
      <c r="M32" s="2"/>
      <c r="N32" s="2"/>
      <c r="O32" s="2"/>
      <c r="P32" s="2"/>
      <c r="Q32" s="2"/>
      <c r="R32" s="2" t="s">
        <v>2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N32" s="16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</row>
    <row r="33" customFormat="false" ht="13.8" hidden="false" customHeight="true" outlineLevel="0" collapsed="false">
      <c r="A33" s="3" t="s">
        <v>3</v>
      </c>
      <c r="B33" s="4" t="s">
        <v>4</v>
      </c>
      <c r="C33" s="5" t="s">
        <v>5</v>
      </c>
      <c r="D33" s="6" t="s">
        <v>6</v>
      </c>
      <c r="E33" s="7" t="s">
        <v>44</v>
      </c>
      <c r="F33" s="7"/>
      <c r="G33" s="7"/>
      <c r="H33" s="7"/>
      <c r="I33" s="8" t="s">
        <v>45</v>
      </c>
      <c r="J33" s="8"/>
      <c r="K33" s="8"/>
      <c r="L33" s="8" t="s">
        <v>46</v>
      </c>
      <c r="M33" s="8"/>
      <c r="N33" s="8"/>
      <c r="O33" s="8" t="s">
        <v>47</v>
      </c>
      <c r="P33" s="8"/>
      <c r="Q33" s="8"/>
      <c r="R33" s="9" t="n">
        <v>45809</v>
      </c>
      <c r="S33" s="9"/>
      <c r="T33" s="9"/>
      <c r="U33" s="9" t="n">
        <v>45839</v>
      </c>
      <c r="V33" s="9"/>
      <c r="W33" s="9"/>
      <c r="X33" s="9" t="n">
        <v>45870</v>
      </c>
      <c r="Y33" s="9"/>
      <c r="Z33" s="9"/>
      <c r="AA33" s="9" t="n">
        <v>45901</v>
      </c>
      <c r="AB33" s="9"/>
      <c r="AC33" s="9"/>
      <c r="AD33" s="9" t="n">
        <v>45931</v>
      </c>
      <c r="AE33" s="9"/>
      <c r="AF33" s="9"/>
      <c r="AG33" s="9" t="n">
        <v>45962</v>
      </c>
      <c r="AH33" s="9"/>
      <c r="AI33" s="9"/>
      <c r="AJ33" s="9" t="n">
        <v>45992</v>
      </c>
      <c r="AK33" s="9"/>
      <c r="AL33" s="9"/>
      <c r="AN33" s="16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</row>
    <row r="34" customFormat="false" ht="25.25" hidden="false" customHeight="false" outlineLevel="0" collapsed="false">
      <c r="A34" s="3"/>
      <c r="B34" s="4"/>
      <c r="C34" s="5"/>
      <c r="D34" s="6"/>
      <c r="E34" s="10" t="s">
        <v>11</v>
      </c>
      <c r="F34" s="10" t="s">
        <v>12</v>
      </c>
      <c r="G34" s="10" t="s">
        <v>13</v>
      </c>
      <c r="H34" s="11" t="s">
        <v>14</v>
      </c>
      <c r="I34" s="12" t="s">
        <v>15</v>
      </c>
      <c r="J34" s="13" t="s">
        <v>16</v>
      </c>
      <c r="K34" s="14" t="s">
        <v>17</v>
      </c>
      <c r="L34" s="12" t="s">
        <v>15</v>
      </c>
      <c r="M34" s="13" t="s">
        <v>16</v>
      </c>
      <c r="N34" s="14" t="s">
        <v>17</v>
      </c>
      <c r="O34" s="12" t="s">
        <v>15</v>
      </c>
      <c r="P34" s="13" t="s">
        <v>16</v>
      </c>
      <c r="Q34" s="14" t="s">
        <v>17</v>
      </c>
      <c r="R34" s="15" t="s">
        <v>15</v>
      </c>
      <c r="S34" s="13" t="s">
        <v>16</v>
      </c>
      <c r="T34" s="14" t="s">
        <v>17</v>
      </c>
      <c r="U34" s="12" t="s">
        <v>15</v>
      </c>
      <c r="V34" s="13" t="s">
        <v>16</v>
      </c>
      <c r="W34" s="14" t="s">
        <v>17</v>
      </c>
      <c r="X34" s="12" t="s">
        <v>15</v>
      </c>
      <c r="Y34" s="13" t="s">
        <v>16</v>
      </c>
      <c r="Z34" s="14" t="s">
        <v>17</v>
      </c>
      <c r="AA34" s="12" t="s">
        <v>15</v>
      </c>
      <c r="AB34" s="13" t="s">
        <v>16</v>
      </c>
      <c r="AC34" s="14" t="s">
        <v>17</v>
      </c>
      <c r="AD34" s="12" t="s">
        <v>15</v>
      </c>
      <c r="AE34" s="13" t="s">
        <v>16</v>
      </c>
      <c r="AF34" s="14" t="s">
        <v>17</v>
      </c>
      <c r="AG34" s="12" t="s">
        <v>15</v>
      </c>
      <c r="AH34" s="13" t="s">
        <v>16</v>
      </c>
      <c r="AI34" s="14" t="s">
        <v>17</v>
      </c>
      <c r="AJ34" s="12" t="s">
        <v>15</v>
      </c>
      <c r="AK34" s="13" t="s">
        <v>16</v>
      </c>
      <c r="AL34" s="14" t="s">
        <v>17</v>
      </c>
      <c r="AN34" s="16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</row>
    <row r="35" customFormat="false" ht="24.25" hidden="false" customHeight="false" outlineLevel="0" collapsed="false">
      <c r="A35" s="17" t="n">
        <v>1</v>
      </c>
      <c r="B35" s="18" t="s">
        <v>18</v>
      </c>
      <c r="C35" s="19" t="n">
        <v>9998.4575</v>
      </c>
      <c r="D35" s="20" t="n">
        <f aca="false">C35*1.2</f>
        <v>11998.149</v>
      </c>
      <c r="E35" s="21" t="s">
        <v>19</v>
      </c>
      <c r="F35" s="21" t="n">
        <v>8150</v>
      </c>
      <c r="G35" s="24" t="n">
        <f aca="false">D35*$I$28*$I$58</f>
        <v>13065.81676684</v>
      </c>
      <c r="H35" s="23" t="n">
        <v>106486406.649746</v>
      </c>
      <c r="I35" s="24" t="n">
        <f aca="false">G35</f>
        <v>13065.81676684</v>
      </c>
      <c r="J35" s="22" t="n">
        <f aca="false">S35</f>
        <v>679</v>
      </c>
      <c r="K35" s="25" t="n">
        <f aca="false">J35*I35</f>
        <v>8871689.58468433</v>
      </c>
      <c r="L35" s="24" t="n">
        <f aca="false">I35</f>
        <v>13065.81676684</v>
      </c>
      <c r="M35" s="22" t="n">
        <f aca="false">V35+Y35+AB35</f>
        <v>4074</v>
      </c>
      <c r="N35" s="25" t="n">
        <f aca="false">M35*L35</f>
        <v>53230137.508106</v>
      </c>
      <c r="O35" s="24" t="n">
        <f aca="false">L35</f>
        <v>13065.81676684</v>
      </c>
      <c r="P35" s="22" t="n">
        <f aca="false">AE35+AH35+AK35</f>
        <v>3397</v>
      </c>
      <c r="Q35" s="25" t="n">
        <f aca="false">P35*O35</f>
        <v>44384579.5569553</v>
      </c>
      <c r="R35" s="26" t="n">
        <f aca="false">O35</f>
        <v>13065.81676684</v>
      </c>
      <c r="S35" s="22" t="n">
        <f aca="false">INT(F35/12)</f>
        <v>679</v>
      </c>
      <c r="T35" s="25" t="n">
        <f aca="false">S35*R35</f>
        <v>8871689.58468433</v>
      </c>
      <c r="U35" s="24" t="n">
        <f aca="false">R35</f>
        <v>13065.81676684</v>
      </c>
      <c r="V35" s="22" t="n">
        <f aca="false">INT(F35/6)</f>
        <v>1358</v>
      </c>
      <c r="W35" s="25" t="n">
        <f aca="false">V35*U35</f>
        <v>17743379.1693687</v>
      </c>
      <c r="X35" s="24" t="n">
        <f aca="false">U35</f>
        <v>13065.81676684</v>
      </c>
      <c r="Y35" s="22" t="n">
        <f aca="false">INT(F35/6)</f>
        <v>1358</v>
      </c>
      <c r="Z35" s="25" t="n">
        <f aca="false">Y35*X35</f>
        <v>17743379.1693687</v>
      </c>
      <c r="AA35" s="24" t="n">
        <f aca="false">X35</f>
        <v>13065.81676684</v>
      </c>
      <c r="AB35" s="22" t="n">
        <f aca="false">INT(F35/6)</f>
        <v>1358</v>
      </c>
      <c r="AC35" s="25" t="n">
        <f aca="false">AB35*AA35</f>
        <v>17743379.1693687</v>
      </c>
      <c r="AD35" s="24" t="n">
        <f aca="false">AA35</f>
        <v>13065.81676684</v>
      </c>
      <c r="AE35" s="22" t="n">
        <f aca="false">INT(F35/6)</f>
        <v>1358</v>
      </c>
      <c r="AF35" s="25" t="n">
        <f aca="false">AE35*AD35</f>
        <v>17743379.1693687</v>
      </c>
      <c r="AG35" s="24" t="n">
        <f aca="false">AD35</f>
        <v>13065.81676684</v>
      </c>
      <c r="AH35" s="22" t="n">
        <f aca="false">INT(F35/6)</f>
        <v>1358</v>
      </c>
      <c r="AI35" s="25" t="n">
        <f aca="false">AH35*AG35</f>
        <v>17743379.1693687</v>
      </c>
      <c r="AJ35" s="24" t="n">
        <f aca="false">AG35</f>
        <v>13065.81676684</v>
      </c>
      <c r="AK35" s="22" t="n">
        <f aca="false">F35-S35-V35-Y35-AB35-AE35-AH35</f>
        <v>681</v>
      </c>
      <c r="AL35" s="25" t="n">
        <f aca="false">AK35*AJ35</f>
        <v>8897821.21821801</v>
      </c>
      <c r="AN35" s="16"/>
      <c r="AO35" s="27" t="n">
        <f aca="false">F35-'[1]4. Расчет'!AL16</f>
        <v>0</v>
      </c>
      <c r="AP35" s="27"/>
      <c r="AQ35" s="27" t="n">
        <f aca="false">H35-'[1]4. Расчет'!AN16</f>
        <v>0</v>
      </c>
      <c r="AR35" s="27" t="n">
        <f aca="false">J35+M35+P35-F35</f>
        <v>0</v>
      </c>
      <c r="AS35" s="28" t="n">
        <f aca="false">Q35+N35+K35-H35</f>
        <v>0</v>
      </c>
      <c r="AT35" s="27"/>
      <c r="AU35" s="27" t="n">
        <f aca="false">S35-J35</f>
        <v>0</v>
      </c>
      <c r="AV35" s="27" t="n">
        <f aca="false">T35-K35</f>
        <v>0</v>
      </c>
      <c r="AW35" s="27" t="n">
        <f aca="false">V35+Y35+AB35-M35</f>
        <v>0</v>
      </c>
      <c r="AX35" s="27" t="n">
        <f aca="false">W35+Z35+AC35-N35</f>
        <v>0</v>
      </c>
      <c r="AY35" s="27" t="n">
        <f aca="false">AE35+AH35+AK35-P35</f>
        <v>0</v>
      </c>
      <c r="AZ35" s="27" t="n">
        <f aca="false">AL35+AI35+AF35-Q35</f>
        <v>0</v>
      </c>
      <c r="BA35" s="27" t="n">
        <f aca="false">F35-J35-M35-P35</f>
        <v>0</v>
      </c>
      <c r="BB35" s="27" t="n">
        <f aca="false">Q35+N35+K35-H35</f>
        <v>0</v>
      </c>
    </row>
    <row r="36" customFormat="false" ht="24.25" hidden="false" customHeight="false" outlineLevel="0" collapsed="false">
      <c r="A36" s="17" t="n">
        <v>2</v>
      </c>
      <c r="B36" s="18" t="s">
        <v>20</v>
      </c>
      <c r="C36" s="19" t="n">
        <v>17329.7325</v>
      </c>
      <c r="D36" s="20" t="n">
        <f aca="false">C36*1.2</f>
        <v>20795.679</v>
      </c>
      <c r="E36" s="21" t="s">
        <v>19</v>
      </c>
      <c r="F36" s="21" t="n">
        <v>50</v>
      </c>
      <c r="G36" s="24" t="n">
        <f aca="false">D36*$I$28*$I$58</f>
        <v>22646.2041233212</v>
      </c>
      <c r="H36" s="23" t="n">
        <v>1132310.20616606</v>
      </c>
      <c r="I36" s="24" t="n">
        <f aca="false">G36</f>
        <v>22646.2041233212</v>
      </c>
      <c r="J36" s="22" t="n">
        <f aca="false">S36</f>
        <v>4</v>
      </c>
      <c r="K36" s="25" t="n">
        <f aca="false">J36*I36</f>
        <v>90584.8164932846</v>
      </c>
      <c r="L36" s="24" t="n">
        <f aca="false">I36</f>
        <v>22646.2041233212</v>
      </c>
      <c r="M36" s="22" t="n">
        <f aca="false">V36+Y36+AB36</f>
        <v>24</v>
      </c>
      <c r="N36" s="25" t="n">
        <f aca="false">M36*L36</f>
        <v>543508.898959708</v>
      </c>
      <c r="O36" s="24" t="n">
        <f aca="false">L36</f>
        <v>22646.2041233212</v>
      </c>
      <c r="P36" s="22" t="n">
        <f aca="false">AE36+AH36+AK36</f>
        <v>22</v>
      </c>
      <c r="Q36" s="25" t="n">
        <f aca="false">P36*O36</f>
        <v>498216.490713065</v>
      </c>
      <c r="R36" s="26" t="n">
        <f aca="false">O36</f>
        <v>22646.2041233212</v>
      </c>
      <c r="S36" s="22" t="n">
        <f aca="false">INT(F36/12)</f>
        <v>4</v>
      </c>
      <c r="T36" s="25" t="n">
        <f aca="false">S36*R36</f>
        <v>90584.8164932846</v>
      </c>
      <c r="U36" s="24" t="n">
        <f aca="false">R36</f>
        <v>22646.2041233212</v>
      </c>
      <c r="V36" s="22" t="n">
        <f aca="false">INT(F36/6)</f>
        <v>8</v>
      </c>
      <c r="W36" s="25" t="n">
        <f aca="false">V36*U36</f>
        <v>181169.632986569</v>
      </c>
      <c r="X36" s="24" t="n">
        <f aca="false">U36</f>
        <v>22646.2041233212</v>
      </c>
      <c r="Y36" s="22" t="n">
        <f aca="false">INT(F36/6)</f>
        <v>8</v>
      </c>
      <c r="Z36" s="25" t="n">
        <f aca="false">Y36*X36</f>
        <v>181169.632986569</v>
      </c>
      <c r="AA36" s="24" t="n">
        <f aca="false">X36</f>
        <v>22646.2041233212</v>
      </c>
      <c r="AB36" s="22" t="n">
        <f aca="false">INT(F36/6)</f>
        <v>8</v>
      </c>
      <c r="AC36" s="25" t="n">
        <f aca="false">AB36*AA36</f>
        <v>181169.632986569</v>
      </c>
      <c r="AD36" s="24" t="n">
        <f aca="false">AA36</f>
        <v>22646.2041233212</v>
      </c>
      <c r="AE36" s="22" t="n">
        <f aca="false">INT(F36/6)</f>
        <v>8</v>
      </c>
      <c r="AF36" s="25" t="n">
        <f aca="false">AE36*AD36</f>
        <v>181169.632986569</v>
      </c>
      <c r="AG36" s="24" t="n">
        <f aca="false">AD36</f>
        <v>22646.2041233212</v>
      </c>
      <c r="AH36" s="22" t="n">
        <f aca="false">INT(F36/6)</f>
        <v>8</v>
      </c>
      <c r="AI36" s="25" t="n">
        <f aca="false">AH36*AG36</f>
        <v>181169.632986569</v>
      </c>
      <c r="AJ36" s="24" t="n">
        <f aca="false">AG36</f>
        <v>22646.2041233212</v>
      </c>
      <c r="AK36" s="22" t="n">
        <f aca="false">F36-S36-V36-Y36-AB36-AE36-AH36</f>
        <v>6</v>
      </c>
      <c r="AL36" s="25" t="n">
        <f aca="false">AK36*AJ36</f>
        <v>135877.224739927</v>
      </c>
      <c r="AN36" s="16"/>
      <c r="AO36" s="27" t="n">
        <f aca="false">F36-'[1]4. Расчет'!AL17</f>
        <v>0</v>
      </c>
      <c r="AP36" s="27"/>
      <c r="AQ36" s="27" t="n">
        <f aca="false">H36-'[1]4. Расчет'!AN17</f>
        <v>0</v>
      </c>
      <c r="AR36" s="27" t="n">
        <f aca="false">J36+M36+P36-F36</f>
        <v>0</v>
      </c>
      <c r="AS36" s="28" t="n">
        <f aca="false">Q36+N36+K36-H36</f>
        <v>0</v>
      </c>
      <c r="AT36" s="27"/>
      <c r="AU36" s="27" t="n">
        <f aca="false">S36-J36</f>
        <v>0</v>
      </c>
      <c r="AV36" s="27" t="n">
        <f aca="false">T36-K36</f>
        <v>0</v>
      </c>
      <c r="AW36" s="27" t="n">
        <f aca="false">V36+Y36+AB36-M36</f>
        <v>0</v>
      </c>
      <c r="AX36" s="27" t="n">
        <f aca="false">W36+Z36+AC36-N36</f>
        <v>0</v>
      </c>
      <c r="AY36" s="27" t="n">
        <f aca="false">AE36+AH36+AK36-P36</f>
        <v>0</v>
      </c>
      <c r="AZ36" s="27" t="n">
        <f aca="false">AL36+AI36+AF36-Q36</f>
        <v>0</v>
      </c>
      <c r="BA36" s="27" t="n">
        <f aca="false">F36-J36-M36-P36</f>
        <v>0</v>
      </c>
      <c r="BB36" s="27" t="n">
        <f aca="false">Q36+N36+K36-H36</f>
        <v>0</v>
      </c>
    </row>
    <row r="37" customFormat="false" ht="24.25" hidden="false" customHeight="false" outlineLevel="0" collapsed="false">
      <c r="A37" s="17" t="n">
        <v>3</v>
      </c>
      <c r="B37" s="18" t="s">
        <v>21</v>
      </c>
      <c r="C37" s="19" t="n">
        <v>16964.3025</v>
      </c>
      <c r="D37" s="20" t="n">
        <f aca="false">C37*1.2</f>
        <v>20357.163</v>
      </c>
      <c r="E37" s="21" t="s">
        <v>19</v>
      </c>
      <c r="F37" s="21" t="n">
        <v>125</v>
      </c>
      <c r="G37" s="24" t="n">
        <f aca="false">D37*$I$28*$I$58</f>
        <v>22168.6663210045</v>
      </c>
      <c r="H37" s="23" t="n">
        <v>2771083.29012556</v>
      </c>
      <c r="I37" s="24" t="n">
        <f aca="false">G37</f>
        <v>22168.6663210045</v>
      </c>
      <c r="J37" s="22" t="n">
        <f aca="false">S37</f>
        <v>10</v>
      </c>
      <c r="K37" s="25" t="n">
        <f aca="false">J37*I37</f>
        <v>221686.663210045</v>
      </c>
      <c r="L37" s="24" t="n">
        <f aca="false">I37</f>
        <v>22168.6663210045</v>
      </c>
      <c r="M37" s="22" t="n">
        <f aca="false">V37+Y37+AB37</f>
        <v>60</v>
      </c>
      <c r="N37" s="25" t="n">
        <f aca="false">M37*L37</f>
        <v>1330119.97926027</v>
      </c>
      <c r="O37" s="24" t="n">
        <f aca="false">L37</f>
        <v>22168.6663210045</v>
      </c>
      <c r="P37" s="22" t="n">
        <f aca="false">AE37+AH37+AK37</f>
        <v>55</v>
      </c>
      <c r="Q37" s="25" t="n">
        <f aca="false">P37*O37</f>
        <v>1219276.64765525</v>
      </c>
      <c r="R37" s="26" t="n">
        <f aca="false">O37</f>
        <v>22168.6663210045</v>
      </c>
      <c r="S37" s="22" t="n">
        <f aca="false">INT(F37/12)</f>
        <v>10</v>
      </c>
      <c r="T37" s="25" t="n">
        <f aca="false">S37*R37</f>
        <v>221686.663210045</v>
      </c>
      <c r="U37" s="24" t="n">
        <f aca="false">R37</f>
        <v>22168.6663210045</v>
      </c>
      <c r="V37" s="22" t="n">
        <f aca="false">INT(F37/6)</f>
        <v>20</v>
      </c>
      <c r="W37" s="25" t="n">
        <f aca="false">V37*U37</f>
        <v>443373.32642009</v>
      </c>
      <c r="X37" s="24" t="n">
        <f aca="false">U37</f>
        <v>22168.6663210045</v>
      </c>
      <c r="Y37" s="22" t="n">
        <f aca="false">INT(F37/6)</f>
        <v>20</v>
      </c>
      <c r="Z37" s="25" t="n">
        <f aca="false">Y37*X37</f>
        <v>443373.32642009</v>
      </c>
      <c r="AA37" s="24" t="n">
        <f aca="false">X37</f>
        <v>22168.6663210045</v>
      </c>
      <c r="AB37" s="22" t="n">
        <f aca="false">INT(F37/6)</f>
        <v>20</v>
      </c>
      <c r="AC37" s="25" t="n">
        <f aca="false">AB37*AA37</f>
        <v>443373.32642009</v>
      </c>
      <c r="AD37" s="24" t="n">
        <f aca="false">AA37</f>
        <v>22168.6663210045</v>
      </c>
      <c r="AE37" s="22" t="n">
        <f aca="false">INT(F37/6)</f>
        <v>20</v>
      </c>
      <c r="AF37" s="25" t="n">
        <f aca="false">AE37*AD37</f>
        <v>443373.32642009</v>
      </c>
      <c r="AG37" s="24" t="n">
        <f aca="false">AD37</f>
        <v>22168.6663210045</v>
      </c>
      <c r="AH37" s="22" t="n">
        <f aca="false">INT(F37/6)</f>
        <v>20</v>
      </c>
      <c r="AI37" s="25" t="n">
        <f aca="false">AH37*AG37</f>
        <v>443373.32642009</v>
      </c>
      <c r="AJ37" s="24" t="n">
        <f aca="false">AG37</f>
        <v>22168.6663210045</v>
      </c>
      <c r="AK37" s="22" t="n">
        <f aca="false">F37-S37-V37-Y37-AB37-AE37-AH37</f>
        <v>15</v>
      </c>
      <c r="AL37" s="25" t="n">
        <f aca="false">AK37*AJ37</f>
        <v>332529.994815068</v>
      </c>
      <c r="AN37" s="16"/>
      <c r="AO37" s="27" t="n">
        <f aca="false">F37-'[1]4. Расчет'!AL18</f>
        <v>0</v>
      </c>
      <c r="AP37" s="27"/>
      <c r="AQ37" s="27" t="n">
        <f aca="false">H37-'[1]4. Расчет'!AN18</f>
        <v>0</v>
      </c>
      <c r="AR37" s="27" t="n">
        <f aca="false">J37+M37+P37-F37</f>
        <v>0</v>
      </c>
      <c r="AS37" s="28" t="n">
        <f aca="false">Q37+N37+K37-H37</f>
        <v>0</v>
      </c>
      <c r="AT37" s="27"/>
      <c r="AU37" s="27" t="n">
        <f aca="false">S37-J37</f>
        <v>0</v>
      </c>
      <c r="AV37" s="27" t="n">
        <f aca="false">T37-K37</f>
        <v>0</v>
      </c>
      <c r="AW37" s="27" t="n">
        <f aca="false">V37+Y37+AB37-M37</f>
        <v>0</v>
      </c>
      <c r="AX37" s="27" t="n">
        <f aca="false">W37+Z37+AC37-N37</f>
        <v>0</v>
      </c>
      <c r="AY37" s="27" t="n">
        <f aca="false">AE37+AH37+AK37-P37</f>
        <v>0</v>
      </c>
      <c r="AZ37" s="27" t="n">
        <f aca="false">AL37+AI37+AF37-Q37</f>
        <v>0</v>
      </c>
      <c r="BA37" s="27" t="n">
        <f aca="false">F37-J37-M37-P37</f>
        <v>0</v>
      </c>
      <c r="BB37" s="27" t="n">
        <f aca="false">Q37+N37+K37-H37</f>
        <v>0</v>
      </c>
    </row>
    <row r="38" customFormat="false" ht="13.8" hidden="false" customHeight="false" outlineLevel="0" collapsed="false">
      <c r="A38" s="17" t="n">
        <v>4</v>
      </c>
      <c r="B38" s="18" t="s">
        <v>22</v>
      </c>
      <c r="C38" s="19" t="n">
        <v>97216</v>
      </c>
      <c r="D38" s="20" t="n">
        <f aca="false">C38*1.2</f>
        <v>116659.2</v>
      </c>
      <c r="E38" s="21" t="s">
        <v>19</v>
      </c>
      <c r="F38" s="21" t="n">
        <v>101</v>
      </c>
      <c r="G38" s="24" t="n">
        <f aca="false">D38*$I$28*$I$58</f>
        <v>127040.240237568</v>
      </c>
      <c r="H38" s="23" t="n">
        <v>12831064.2639944</v>
      </c>
      <c r="I38" s="24" t="n">
        <f aca="false">G38</f>
        <v>127040.240237568</v>
      </c>
      <c r="J38" s="22" t="n">
        <f aca="false">S38</f>
        <v>8</v>
      </c>
      <c r="K38" s="25" t="n">
        <f aca="false">J38*I38</f>
        <v>1016321.92190054</v>
      </c>
      <c r="L38" s="24" t="n">
        <f aca="false">I38</f>
        <v>127040.240237568</v>
      </c>
      <c r="M38" s="22" t="n">
        <f aca="false">V38+Y38+AB38</f>
        <v>48</v>
      </c>
      <c r="N38" s="25" t="n">
        <f aca="false">M38*L38</f>
        <v>6097931.53140326</v>
      </c>
      <c r="O38" s="24" t="n">
        <f aca="false">L38</f>
        <v>127040.240237568</v>
      </c>
      <c r="P38" s="22" t="n">
        <f aca="false">AE38+AH38+AK38</f>
        <v>45</v>
      </c>
      <c r="Q38" s="25" t="n">
        <f aca="false">P38*O38</f>
        <v>5716810.81069056</v>
      </c>
      <c r="R38" s="26" t="n">
        <f aca="false">O38</f>
        <v>127040.240237568</v>
      </c>
      <c r="S38" s="22" t="n">
        <f aca="false">INT(F38/12)</f>
        <v>8</v>
      </c>
      <c r="T38" s="25" t="n">
        <f aca="false">S38*R38</f>
        <v>1016321.92190054</v>
      </c>
      <c r="U38" s="24" t="n">
        <f aca="false">R38</f>
        <v>127040.240237568</v>
      </c>
      <c r="V38" s="22" t="n">
        <f aca="false">INT(F38/6)</f>
        <v>16</v>
      </c>
      <c r="W38" s="25" t="n">
        <f aca="false">V38*U38</f>
        <v>2032643.84380109</v>
      </c>
      <c r="X38" s="24" t="n">
        <f aca="false">U38</f>
        <v>127040.240237568</v>
      </c>
      <c r="Y38" s="22" t="n">
        <f aca="false">INT(F38/6)</f>
        <v>16</v>
      </c>
      <c r="Z38" s="25" t="n">
        <f aca="false">Y38*X38</f>
        <v>2032643.84380109</v>
      </c>
      <c r="AA38" s="24" t="n">
        <f aca="false">X38</f>
        <v>127040.240237568</v>
      </c>
      <c r="AB38" s="22" t="n">
        <f aca="false">INT(F38/6)</f>
        <v>16</v>
      </c>
      <c r="AC38" s="25" t="n">
        <f aca="false">AB38*AA38</f>
        <v>2032643.84380109</v>
      </c>
      <c r="AD38" s="24" t="n">
        <f aca="false">AA38</f>
        <v>127040.240237568</v>
      </c>
      <c r="AE38" s="22" t="n">
        <f aca="false">INT(F38/6)</f>
        <v>16</v>
      </c>
      <c r="AF38" s="25" t="n">
        <f aca="false">AE38*AD38</f>
        <v>2032643.84380109</v>
      </c>
      <c r="AG38" s="24" t="n">
        <f aca="false">AD38</f>
        <v>127040.240237568</v>
      </c>
      <c r="AH38" s="22" t="n">
        <f aca="false">INT(F38/6)</f>
        <v>16</v>
      </c>
      <c r="AI38" s="25" t="n">
        <f aca="false">AH38*AG38</f>
        <v>2032643.84380109</v>
      </c>
      <c r="AJ38" s="24" t="n">
        <f aca="false">AG38</f>
        <v>127040.240237568</v>
      </c>
      <c r="AK38" s="22" t="n">
        <f aca="false">F38-S38-V38-Y38-AB38-AE38-AH38</f>
        <v>13</v>
      </c>
      <c r="AL38" s="25" t="n">
        <f aca="false">AK38*AJ38</f>
        <v>1651523.12308838</v>
      </c>
      <c r="AN38" s="16"/>
      <c r="AO38" s="27" t="n">
        <f aca="false">F38-'[1]4. Расчет'!AL19</f>
        <v>0</v>
      </c>
      <c r="AP38" s="27"/>
      <c r="AQ38" s="27" t="n">
        <f aca="false">H38-'[1]4. Расчет'!AN19</f>
        <v>0</v>
      </c>
      <c r="AR38" s="27" t="n">
        <f aca="false">J38+M38+P38-F38</f>
        <v>0</v>
      </c>
      <c r="AS38" s="28" t="n">
        <f aca="false">Q38+N38+K38-H38</f>
        <v>0</v>
      </c>
      <c r="AT38" s="27"/>
      <c r="AU38" s="27" t="n">
        <f aca="false">S38-J38</f>
        <v>0</v>
      </c>
      <c r="AV38" s="27" t="n">
        <f aca="false">T38-K38</f>
        <v>0</v>
      </c>
      <c r="AW38" s="27" t="n">
        <f aca="false">V38+Y38+AB38-M38</f>
        <v>0</v>
      </c>
      <c r="AX38" s="27" t="n">
        <f aca="false">W38+Z38+AC38-N38</f>
        <v>0</v>
      </c>
      <c r="AY38" s="27" t="n">
        <f aca="false">AE38+AH38+AK38-P38</f>
        <v>0</v>
      </c>
      <c r="AZ38" s="27" t="n">
        <f aca="false">AL38+AI38+AF38-Q38</f>
        <v>0</v>
      </c>
      <c r="BA38" s="27" t="n">
        <f aca="false">F38-J38-M38-P38</f>
        <v>0</v>
      </c>
      <c r="BB38" s="27" t="n">
        <f aca="false">Q38+N38+K38-H38</f>
        <v>0</v>
      </c>
    </row>
    <row r="39" customFormat="false" ht="13.8" hidden="false" customHeight="false" outlineLevel="0" collapsed="false">
      <c r="A39" s="17" t="n">
        <v>5</v>
      </c>
      <c r="B39" s="18" t="s">
        <v>23</v>
      </c>
      <c r="C39" s="19" t="n">
        <v>633.335</v>
      </c>
      <c r="D39" s="20" t="n">
        <f aca="false">C39*1.2</f>
        <v>760.002</v>
      </c>
      <c r="E39" s="21" t="s">
        <v>19</v>
      </c>
      <c r="F39" s="21" t="n">
        <v>1143</v>
      </c>
      <c r="G39" s="24" t="n">
        <f aca="false">D39*$I$28*$I$58</f>
        <v>827.63156837208</v>
      </c>
      <c r="H39" s="23" t="n">
        <v>945982.882649287</v>
      </c>
      <c r="I39" s="24" t="n">
        <f aca="false">G39</f>
        <v>827.63156837208</v>
      </c>
      <c r="J39" s="22" t="n">
        <f aca="false">S39</f>
        <v>95</v>
      </c>
      <c r="K39" s="25" t="n">
        <f aca="false">J39*I39</f>
        <v>78624.9989953476</v>
      </c>
      <c r="L39" s="24" t="n">
        <f aca="false">I39</f>
        <v>827.63156837208</v>
      </c>
      <c r="M39" s="22" t="n">
        <f aca="false">V39+Y39+AB39</f>
        <v>570</v>
      </c>
      <c r="N39" s="25" t="n">
        <f aca="false">M39*L39</f>
        <v>471749.993972086</v>
      </c>
      <c r="O39" s="24" t="n">
        <f aca="false">L39</f>
        <v>827.63156837208</v>
      </c>
      <c r="P39" s="22" t="n">
        <f aca="false">AE39+AH39+AK39</f>
        <v>478</v>
      </c>
      <c r="Q39" s="25" t="n">
        <f aca="false">P39*O39</f>
        <v>395607.889681854</v>
      </c>
      <c r="R39" s="26" t="n">
        <f aca="false">O39</f>
        <v>827.63156837208</v>
      </c>
      <c r="S39" s="22" t="n">
        <f aca="false">INT(F39/12)</f>
        <v>95</v>
      </c>
      <c r="T39" s="25" t="n">
        <f aca="false">S39*R39</f>
        <v>78624.9989953476</v>
      </c>
      <c r="U39" s="24" t="n">
        <f aca="false">R39</f>
        <v>827.63156837208</v>
      </c>
      <c r="V39" s="22" t="n">
        <f aca="false">INT(F39/6)</f>
        <v>190</v>
      </c>
      <c r="W39" s="25" t="n">
        <f aca="false">V39*U39</f>
        <v>157249.997990695</v>
      </c>
      <c r="X39" s="24" t="n">
        <f aca="false">U39</f>
        <v>827.63156837208</v>
      </c>
      <c r="Y39" s="22" t="n">
        <f aca="false">INT(F39/6)</f>
        <v>190</v>
      </c>
      <c r="Z39" s="25" t="n">
        <f aca="false">Y39*X39</f>
        <v>157249.997990695</v>
      </c>
      <c r="AA39" s="24" t="n">
        <f aca="false">X39</f>
        <v>827.63156837208</v>
      </c>
      <c r="AB39" s="22" t="n">
        <f aca="false">INT(F39/6)</f>
        <v>190</v>
      </c>
      <c r="AC39" s="25" t="n">
        <f aca="false">AB39*AA39</f>
        <v>157249.997990695</v>
      </c>
      <c r="AD39" s="24" t="n">
        <f aca="false">AA39</f>
        <v>827.63156837208</v>
      </c>
      <c r="AE39" s="22" t="n">
        <f aca="false">INT(F39/6)</f>
        <v>190</v>
      </c>
      <c r="AF39" s="25" t="n">
        <f aca="false">AE39*AD39</f>
        <v>157249.997990695</v>
      </c>
      <c r="AG39" s="24" t="n">
        <f aca="false">AD39</f>
        <v>827.63156837208</v>
      </c>
      <c r="AH39" s="22" t="n">
        <f aca="false">INT(F39/6)</f>
        <v>190</v>
      </c>
      <c r="AI39" s="25" t="n">
        <f aca="false">AH39*AG39</f>
        <v>157249.997990695</v>
      </c>
      <c r="AJ39" s="24" t="n">
        <f aca="false">AG39</f>
        <v>827.63156837208</v>
      </c>
      <c r="AK39" s="22" t="n">
        <f aca="false">F39-S39-V39-Y39-AB39-AE39-AH39</f>
        <v>98</v>
      </c>
      <c r="AL39" s="25" t="n">
        <f aca="false">AK39*AJ39</f>
        <v>81107.8937004639</v>
      </c>
      <c r="AN39" s="16"/>
      <c r="AO39" s="27" t="n">
        <f aca="false">F39-'[1]4. Расчет'!AL20</f>
        <v>0</v>
      </c>
      <c r="AP39" s="27"/>
      <c r="AQ39" s="27" t="n">
        <f aca="false">H39-'[1]4. Расчет'!AN20</f>
        <v>0</v>
      </c>
      <c r="AR39" s="27" t="n">
        <f aca="false">J39+M39+P39-F39</f>
        <v>0</v>
      </c>
      <c r="AS39" s="28" t="n">
        <f aca="false">Q39+N39+K39-H39</f>
        <v>0</v>
      </c>
      <c r="AT39" s="27"/>
      <c r="AU39" s="27" t="n">
        <f aca="false">S39-J39</f>
        <v>0</v>
      </c>
      <c r="AV39" s="27" t="n">
        <f aca="false">T39-K39</f>
        <v>0</v>
      </c>
      <c r="AW39" s="27" t="n">
        <f aca="false">V39+Y39+AB39-M39</f>
        <v>0</v>
      </c>
      <c r="AX39" s="27" t="n">
        <f aca="false">W39+Z39+AC39-N39</f>
        <v>0</v>
      </c>
      <c r="AY39" s="27" t="n">
        <f aca="false">AE39+AH39+AK39-P39</f>
        <v>0</v>
      </c>
      <c r="AZ39" s="27" t="n">
        <f aca="false">AL39+AI39+AF39-Q39</f>
        <v>0</v>
      </c>
      <c r="BA39" s="27" t="n">
        <f aca="false">F39-J39-M39-P39</f>
        <v>0</v>
      </c>
      <c r="BB39" s="27" t="n">
        <f aca="false">Q39+N39+K39-H39</f>
        <v>0</v>
      </c>
    </row>
    <row r="40" customFormat="false" ht="24.25" hidden="false" customHeight="false" outlineLevel="0" collapsed="false">
      <c r="A40" s="17" t="n">
        <v>6</v>
      </c>
      <c r="B40" s="18" t="s">
        <v>24</v>
      </c>
      <c r="C40" s="19" t="n">
        <v>1383.33333333333</v>
      </c>
      <c r="D40" s="20" t="n">
        <f aca="false">C40*1.2</f>
        <v>1660</v>
      </c>
      <c r="E40" s="21" t="s">
        <v>19</v>
      </c>
      <c r="F40" s="21" t="n">
        <v>8150</v>
      </c>
      <c r="G40" s="24" t="n">
        <f aca="false">D40*$I$28*$I$58</f>
        <v>1807.7168264</v>
      </c>
      <c r="H40" s="23" t="n">
        <v>14732892.13516</v>
      </c>
      <c r="I40" s="24" t="n">
        <f aca="false">G40</f>
        <v>1807.7168264</v>
      </c>
      <c r="J40" s="22" t="n">
        <f aca="false">S40</f>
        <v>679</v>
      </c>
      <c r="K40" s="25" t="n">
        <f aca="false">J40*I40</f>
        <v>1227439.7251256</v>
      </c>
      <c r="L40" s="24" t="n">
        <f aca="false">I40</f>
        <v>1807.7168264</v>
      </c>
      <c r="M40" s="22" t="n">
        <f aca="false">V40+Y40+AB40</f>
        <v>4074</v>
      </c>
      <c r="N40" s="25" t="n">
        <f aca="false">M40*L40</f>
        <v>7364638.3507536</v>
      </c>
      <c r="O40" s="24" t="n">
        <f aca="false">L40</f>
        <v>1807.7168264</v>
      </c>
      <c r="P40" s="22" t="n">
        <f aca="false">AE40+AH40+AK40</f>
        <v>3397</v>
      </c>
      <c r="Q40" s="25" t="n">
        <f aca="false">P40*O40</f>
        <v>6140814.0592808</v>
      </c>
      <c r="R40" s="26" t="n">
        <f aca="false">O40</f>
        <v>1807.7168264</v>
      </c>
      <c r="S40" s="22" t="n">
        <f aca="false">INT(F40/12)</f>
        <v>679</v>
      </c>
      <c r="T40" s="25" t="n">
        <f aca="false">S40*R40</f>
        <v>1227439.7251256</v>
      </c>
      <c r="U40" s="24" t="n">
        <f aca="false">R40</f>
        <v>1807.7168264</v>
      </c>
      <c r="V40" s="22" t="n">
        <f aca="false">INT(F40/6)</f>
        <v>1358</v>
      </c>
      <c r="W40" s="25" t="n">
        <f aca="false">V40*U40</f>
        <v>2454879.4502512</v>
      </c>
      <c r="X40" s="24" t="n">
        <f aca="false">U40</f>
        <v>1807.7168264</v>
      </c>
      <c r="Y40" s="22" t="n">
        <f aca="false">INT(F40/6)</f>
        <v>1358</v>
      </c>
      <c r="Z40" s="25" t="n">
        <f aca="false">Y40*X40</f>
        <v>2454879.4502512</v>
      </c>
      <c r="AA40" s="24" t="n">
        <f aca="false">X40</f>
        <v>1807.7168264</v>
      </c>
      <c r="AB40" s="22" t="n">
        <f aca="false">INT(F40/6)</f>
        <v>1358</v>
      </c>
      <c r="AC40" s="25" t="n">
        <f aca="false">AB40*AA40</f>
        <v>2454879.4502512</v>
      </c>
      <c r="AD40" s="24" t="n">
        <f aca="false">AA40</f>
        <v>1807.7168264</v>
      </c>
      <c r="AE40" s="22" t="n">
        <f aca="false">INT(F40/6)</f>
        <v>1358</v>
      </c>
      <c r="AF40" s="25" t="n">
        <f aca="false">AE40*AD40</f>
        <v>2454879.4502512</v>
      </c>
      <c r="AG40" s="24" t="n">
        <f aca="false">AD40</f>
        <v>1807.7168264</v>
      </c>
      <c r="AH40" s="22" t="n">
        <f aca="false">INT(F40/6)</f>
        <v>1358</v>
      </c>
      <c r="AI40" s="25" t="n">
        <f aca="false">AH40*AG40</f>
        <v>2454879.4502512</v>
      </c>
      <c r="AJ40" s="24" t="n">
        <f aca="false">AG40</f>
        <v>1807.7168264</v>
      </c>
      <c r="AK40" s="22" t="n">
        <f aca="false">F40-S40-V40-Y40-AB40-AE40-AH40</f>
        <v>681</v>
      </c>
      <c r="AL40" s="25" t="n">
        <f aca="false">AK40*AJ40</f>
        <v>1231055.1587784</v>
      </c>
      <c r="AN40" s="16"/>
      <c r="AO40" s="27" t="n">
        <f aca="false">F40-'[1]4. Расчет'!AL21</f>
        <v>0</v>
      </c>
      <c r="AP40" s="27"/>
      <c r="AQ40" s="27" t="n">
        <f aca="false">H40-'[1]4. Расчет'!AN21</f>
        <v>0</v>
      </c>
      <c r="AR40" s="27" t="n">
        <f aca="false">J40+M40+P40-F40</f>
        <v>0</v>
      </c>
      <c r="AS40" s="28" t="n">
        <f aca="false">Q40+N40+K40-H40</f>
        <v>0</v>
      </c>
      <c r="AT40" s="27"/>
      <c r="AU40" s="27" t="n">
        <f aca="false">S40-J40</f>
        <v>0</v>
      </c>
      <c r="AV40" s="27" t="n">
        <f aca="false">T40-K40</f>
        <v>0</v>
      </c>
      <c r="AW40" s="27" t="n">
        <f aca="false">V40+Y40+AB40-M40</f>
        <v>0</v>
      </c>
      <c r="AX40" s="27" t="n">
        <f aca="false">W40+Z40+AC40-N40</f>
        <v>0</v>
      </c>
      <c r="AY40" s="27" t="n">
        <f aca="false">AE40+AH40+AK40-P40</f>
        <v>0</v>
      </c>
      <c r="AZ40" s="27" t="n">
        <f aca="false">AL40+AI40+AF40-Q40</f>
        <v>0</v>
      </c>
      <c r="BA40" s="27" t="n">
        <f aca="false">F40-J40-M40-P40</f>
        <v>0</v>
      </c>
      <c r="BB40" s="27" t="n">
        <f aca="false">Q40+N40+K40-H40</f>
        <v>0</v>
      </c>
    </row>
    <row r="41" customFormat="false" ht="24.25" hidden="false" customHeight="false" outlineLevel="0" collapsed="false">
      <c r="A41" s="17" t="n">
        <v>7</v>
      </c>
      <c r="B41" s="18" t="s">
        <v>25</v>
      </c>
      <c r="C41" s="19" t="n">
        <v>2366.66666666667</v>
      </c>
      <c r="D41" s="20" t="n">
        <f aca="false">C41*1.2</f>
        <v>2840</v>
      </c>
      <c r="E41" s="21" t="s">
        <v>19</v>
      </c>
      <c r="F41" s="21" t="n">
        <v>50</v>
      </c>
      <c r="G41" s="24" t="n">
        <f aca="false">D41*$I$28*$I$58</f>
        <v>3092.7203536</v>
      </c>
      <c r="H41" s="23" t="n">
        <v>154636.01768</v>
      </c>
      <c r="I41" s="24" t="n">
        <f aca="false">G41</f>
        <v>3092.7203536</v>
      </c>
      <c r="J41" s="22" t="n">
        <f aca="false">S41</f>
        <v>4</v>
      </c>
      <c r="K41" s="25" t="n">
        <f aca="false">J41*I41</f>
        <v>12370.8814144</v>
      </c>
      <c r="L41" s="24" t="n">
        <f aca="false">I41</f>
        <v>3092.7203536</v>
      </c>
      <c r="M41" s="22" t="n">
        <f aca="false">V41+Y41+AB41</f>
        <v>24</v>
      </c>
      <c r="N41" s="25" t="n">
        <f aca="false">M41*L41</f>
        <v>74225.2884864</v>
      </c>
      <c r="O41" s="24" t="n">
        <f aca="false">L41</f>
        <v>3092.7203536</v>
      </c>
      <c r="P41" s="22" t="n">
        <f aca="false">AE41+AH41+AK41</f>
        <v>22</v>
      </c>
      <c r="Q41" s="25" t="n">
        <f aca="false">P41*O41</f>
        <v>68039.8477792</v>
      </c>
      <c r="R41" s="26" t="n">
        <f aca="false">O41</f>
        <v>3092.7203536</v>
      </c>
      <c r="S41" s="22" t="n">
        <f aca="false">INT(F41/12)</f>
        <v>4</v>
      </c>
      <c r="T41" s="25" t="n">
        <f aca="false">S41*R41</f>
        <v>12370.8814144</v>
      </c>
      <c r="U41" s="24" t="n">
        <f aca="false">R41</f>
        <v>3092.7203536</v>
      </c>
      <c r="V41" s="22" t="n">
        <f aca="false">INT(F41/6)</f>
        <v>8</v>
      </c>
      <c r="W41" s="25" t="n">
        <f aca="false">V41*U41</f>
        <v>24741.7628288</v>
      </c>
      <c r="X41" s="24" t="n">
        <f aca="false">U41</f>
        <v>3092.7203536</v>
      </c>
      <c r="Y41" s="22" t="n">
        <f aca="false">INT(F41/6)</f>
        <v>8</v>
      </c>
      <c r="Z41" s="25" t="n">
        <f aca="false">Y41*X41</f>
        <v>24741.7628288</v>
      </c>
      <c r="AA41" s="24" t="n">
        <f aca="false">X41</f>
        <v>3092.7203536</v>
      </c>
      <c r="AB41" s="22" t="n">
        <f aca="false">INT(F41/6)</f>
        <v>8</v>
      </c>
      <c r="AC41" s="25" t="n">
        <f aca="false">AB41*AA41</f>
        <v>24741.7628288</v>
      </c>
      <c r="AD41" s="24" t="n">
        <f aca="false">AA41</f>
        <v>3092.7203536</v>
      </c>
      <c r="AE41" s="22" t="n">
        <f aca="false">INT(F41/6)</f>
        <v>8</v>
      </c>
      <c r="AF41" s="25" t="n">
        <f aca="false">AE41*AD41</f>
        <v>24741.7628288</v>
      </c>
      <c r="AG41" s="24" t="n">
        <f aca="false">AD41</f>
        <v>3092.7203536</v>
      </c>
      <c r="AH41" s="22" t="n">
        <f aca="false">INT(F41/6)</f>
        <v>8</v>
      </c>
      <c r="AI41" s="25" t="n">
        <f aca="false">AH41*AG41</f>
        <v>24741.7628288</v>
      </c>
      <c r="AJ41" s="24" t="n">
        <f aca="false">AG41</f>
        <v>3092.7203536</v>
      </c>
      <c r="AK41" s="22" t="n">
        <f aca="false">F41-S41-V41-Y41-AB41-AE41-AH41</f>
        <v>6</v>
      </c>
      <c r="AL41" s="25" t="n">
        <f aca="false">AK41*AJ41</f>
        <v>18556.3221216</v>
      </c>
      <c r="AN41" s="16"/>
      <c r="AO41" s="28" t="n">
        <f aca="false">F41-'[1]4. Расчет'!AL22</f>
        <v>0</v>
      </c>
      <c r="AP41" s="27"/>
      <c r="AQ41" s="27" t="n">
        <f aca="false">H41-'[1]4. Расчет'!AN22</f>
        <v>0</v>
      </c>
      <c r="AR41" s="27" t="n">
        <f aca="false">J41+M41+P41-F41</f>
        <v>0</v>
      </c>
      <c r="AS41" s="28" t="n">
        <f aca="false">Q41+N41+K41-H41</f>
        <v>0</v>
      </c>
      <c r="AT41" s="27"/>
      <c r="AU41" s="27" t="n">
        <f aca="false">S41-J41</f>
        <v>0</v>
      </c>
      <c r="AV41" s="27" t="n">
        <f aca="false">T41-K41</f>
        <v>0</v>
      </c>
      <c r="AW41" s="27" t="n">
        <f aca="false">V41+Y41+AB41-M41</f>
        <v>0</v>
      </c>
      <c r="AX41" s="27" t="n">
        <f aca="false">W41+Z41+AC41-N41</f>
        <v>0</v>
      </c>
      <c r="AY41" s="27" t="n">
        <f aca="false">AE41+AH41+AK41-P41</f>
        <v>0</v>
      </c>
      <c r="AZ41" s="27" t="n">
        <f aca="false">AL41+AI41+AF41-Q41</f>
        <v>0</v>
      </c>
      <c r="BA41" s="27" t="n">
        <f aca="false">F41-J41-M41-P41</f>
        <v>0</v>
      </c>
      <c r="BB41" s="27" t="n">
        <f aca="false">Q41+N41+K41-H41</f>
        <v>0</v>
      </c>
    </row>
    <row r="42" customFormat="false" ht="24.25" hidden="false" customHeight="false" outlineLevel="0" collapsed="false">
      <c r="A42" s="17" t="n">
        <v>8</v>
      </c>
      <c r="B42" s="18" t="s">
        <v>26</v>
      </c>
      <c r="C42" s="19" t="n">
        <v>3283.33333333333</v>
      </c>
      <c r="D42" s="20" t="n">
        <f aca="false">C42*1.2</f>
        <v>3940</v>
      </c>
      <c r="E42" s="21" t="s">
        <v>19</v>
      </c>
      <c r="F42" s="21" t="n">
        <v>125</v>
      </c>
      <c r="G42" s="24" t="n">
        <f aca="false">D42*$I$28*$I$58</f>
        <v>4290.6049976</v>
      </c>
      <c r="H42" s="23" t="n">
        <v>536325.6247</v>
      </c>
      <c r="I42" s="24" t="n">
        <f aca="false">G42</f>
        <v>4290.6049976</v>
      </c>
      <c r="J42" s="22" t="n">
        <f aca="false">S42</f>
        <v>10</v>
      </c>
      <c r="K42" s="25" t="n">
        <f aca="false">J42*I42</f>
        <v>42906.049976</v>
      </c>
      <c r="L42" s="24" t="n">
        <f aca="false">I42</f>
        <v>4290.6049976</v>
      </c>
      <c r="M42" s="22" t="n">
        <f aca="false">V42+Y42+AB42</f>
        <v>60</v>
      </c>
      <c r="N42" s="25" t="n">
        <f aca="false">M42*L42</f>
        <v>257436.299856</v>
      </c>
      <c r="O42" s="24" t="n">
        <f aca="false">L42</f>
        <v>4290.6049976</v>
      </c>
      <c r="P42" s="22" t="n">
        <f aca="false">AE42+AH42+AK42</f>
        <v>55</v>
      </c>
      <c r="Q42" s="25" t="n">
        <f aca="false">P42*O42</f>
        <v>235983.274868</v>
      </c>
      <c r="R42" s="26" t="n">
        <f aca="false">O42</f>
        <v>4290.6049976</v>
      </c>
      <c r="S42" s="22" t="n">
        <f aca="false">INT(F42/12)</f>
        <v>10</v>
      </c>
      <c r="T42" s="25" t="n">
        <f aca="false">S42*R42</f>
        <v>42906.049976</v>
      </c>
      <c r="U42" s="24" t="n">
        <f aca="false">R42</f>
        <v>4290.6049976</v>
      </c>
      <c r="V42" s="22" t="n">
        <f aca="false">INT(F42/6)</f>
        <v>20</v>
      </c>
      <c r="W42" s="25" t="n">
        <f aca="false">V42*U42</f>
        <v>85812.099952</v>
      </c>
      <c r="X42" s="24" t="n">
        <f aca="false">U42</f>
        <v>4290.6049976</v>
      </c>
      <c r="Y42" s="22" t="n">
        <f aca="false">INT(F42/6)</f>
        <v>20</v>
      </c>
      <c r="Z42" s="25" t="n">
        <f aca="false">Y42*X42</f>
        <v>85812.099952</v>
      </c>
      <c r="AA42" s="24" t="n">
        <f aca="false">X42</f>
        <v>4290.6049976</v>
      </c>
      <c r="AB42" s="22" t="n">
        <f aca="false">INT(F42/6)</f>
        <v>20</v>
      </c>
      <c r="AC42" s="25" t="n">
        <f aca="false">AB42*AA42</f>
        <v>85812.099952</v>
      </c>
      <c r="AD42" s="24" t="n">
        <f aca="false">AA42</f>
        <v>4290.6049976</v>
      </c>
      <c r="AE42" s="22" t="n">
        <f aca="false">INT(F42/6)</f>
        <v>20</v>
      </c>
      <c r="AF42" s="25" t="n">
        <f aca="false">AE42*AD42</f>
        <v>85812.099952</v>
      </c>
      <c r="AG42" s="24" t="n">
        <f aca="false">AD42</f>
        <v>4290.6049976</v>
      </c>
      <c r="AH42" s="22" t="n">
        <f aca="false">INT(F42/6)</f>
        <v>20</v>
      </c>
      <c r="AI42" s="25" t="n">
        <f aca="false">AH42*AG42</f>
        <v>85812.099952</v>
      </c>
      <c r="AJ42" s="24" t="n">
        <f aca="false">AG42</f>
        <v>4290.6049976</v>
      </c>
      <c r="AK42" s="22" t="n">
        <f aca="false">F42-S42-V42-Y42-AB42-AE42-AH42</f>
        <v>15</v>
      </c>
      <c r="AL42" s="25" t="n">
        <f aca="false">AK42*AJ42</f>
        <v>64359.074964</v>
      </c>
      <c r="AN42" s="16"/>
      <c r="AO42" s="27" t="n">
        <f aca="false">F42-'[1]4. Расчет'!AL23</f>
        <v>0</v>
      </c>
      <c r="AP42" s="27"/>
      <c r="AQ42" s="27" t="n">
        <f aca="false">H42-'[1]4. Расчет'!AN23</f>
        <v>0</v>
      </c>
      <c r="AR42" s="27" t="n">
        <f aca="false">J42+M42+P42-F42</f>
        <v>0</v>
      </c>
      <c r="AS42" s="28" t="n">
        <f aca="false">Q42+N42+K42-H42</f>
        <v>0</v>
      </c>
      <c r="AT42" s="27"/>
      <c r="AU42" s="27" t="n">
        <f aca="false">S42-J42</f>
        <v>0</v>
      </c>
      <c r="AV42" s="27" t="n">
        <f aca="false">T42-K42</f>
        <v>0</v>
      </c>
      <c r="AW42" s="27" t="n">
        <f aca="false">V42+Y42+AB42-M42</f>
        <v>0</v>
      </c>
      <c r="AX42" s="27" t="n">
        <f aca="false">W42+Z42+AC42-N42</f>
        <v>0</v>
      </c>
      <c r="AY42" s="27" t="n">
        <f aca="false">AE42+AH42+AK42-P42</f>
        <v>0</v>
      </c>
      <c r="AZ42" s="27" t="n">
        <f aca="false">AL42+AI42+AF42-Q42</f>
        <v>0</v>
      </c>
      <c r="BA42" s="27" t="n">
        <f aca="false">F42-J42-M42-P42</f>
        <v>0</v>
      </c>
      <c r="BB42" s="27" t="n">
        <f aca="false">Q42+N42+K42-H42</f>
        <v>0</v>
      </c>
    </row>
    <row r="43" customFormat="false" ht="13.8" hidden="false" customHeight="false" outlineLevel="0" collapsed="false">
      <c r="A43" s="17" t="n">
        <v>9</v>
      </c>
      <c r="B43" s="18" t="s">
        <v>27</v>
      </c>
      <c r="C43" s="19" t="n">
        <v>18000</v>
      </c>
      <c r="D43" s="20" t="n">
        <f aca="false">C43*1.2</f>
        <v>21600</v>
      </c>
      <c r="E43" s="21" t="s">
        <v>19</v>
      </c>
      <c r="F43" s="21" t="n">
        <v>101</v>
      </c>
      <c r="G43" s="24" t="n">
        <f aca="false">D43*$I$28*$I$58</f>
        <v>23522.098464</v>
      </c>
      <c r="H43" s="23" t="n">
        <v>2375731.944864</v>
      </c>
      <c r="I43" s="24" t="n">
        <f aca="false">G43</f>
        <v>23522.098464</v>
      </c>
      <c r="J43" s="22" t="n">
        <f aca="false">S43</f>
        <v>8</v>
      </c>
      <c r="K43" s="25" t="n">
        <f aca="false">J43*I43</f>
        <v>188176.787712</v>
      </c>
      <c r="L43" s="24" t="n">
        <f aca="false">I43</f>
        <v>23522.098464</v>
      </c>
      <c r="M43" s="22" t="n">
        <f aca="false">V43+Y43+AB43</f>
        <v>48</v>
      </c>
      <c r="N43" s="25" t="n">
        <f aca="false">M43*L43</f>
        <v>1129060.726272</v>
      </c>
      <c r="O43" s="24" t="n">
        <f aca="false">L43</f>
        <v>23522.098464</v>
      </c>
      <c r="P43" s="22" t="n">
        <f aca="false">AE43+AH43+AK43</f>
        <v>45</v>
      </c>
      <c r="Q43" s="25" t="n">
        <f aca="false">P43*O43</f>
        <v>1058494.43088</v>
      </c>
      <c r="R43" s="26" t="n">
        <f aca="false">O43</f>
        <v>23522.098464</v>
      </c>
      <c r="S43" s="22" t="n">
        <f aca="false">INT(F43/12)</f>
        <v>8</v>
      </c>
      <c r="T43" s="25" t="n">
        <f aca="false">S43*R43</f>
        <v>188176.787712</v>
      </c>
      <c r="U43" s="24" t="n">
        <f aca="false">R43</f>
        <v>23522.098464</v>
      </c>
      <c r="V43" s="22" t="n">
        <f aca="false">INT(F43/6)</f>
        <v>16</v>
      </c>
      <c r="W43" s="25" t="n">
        <f aca="false">V43*U43</f>
        <v>376353.575424</v>
      </c>
      <c r="X43" s="24" t="n">
        <f aca="false">U43</f>
        <v>23522.098464</v>
      </c>
      <c r="Y43" s="22" t="n">
        <f aca="false">INT(F43/6)</f>
        <v>16</v>
      </c>
      <c r="Z43" s="25" t="n">
        <f aca="false">Y43*X43</f>
        <v>376353.575424</v>
      </c>
      <c r="AA43" s="24" t="n">
        <f aca="false">X43</f>
        <v>23522.098464</v>
      </c>
      <c r="AB43" s="22" t="n">
        <f aca="false">INT(F43/6)</f>
        <v>16</v>
      </c>
      <c r="AC43" s="25" t="n">
        <f aca="false">AB43*AA43</f>
        <v>376353.575424</v>
      </c>
      <c r="AD43" s="24" t="n">
        <f aca="false">AA43</f>
        <v>23522.098464</v>
      </c>
      <c r="AE43" s="22" t="n">
        <f aca="false">INT(F43/6)</f>
        <v>16</v>
      </c>
      <c r="AF43" s="25" t="n">
        <f aca="false">AE43*AD43</f>
        <v>376353.575424</v>
      </c>
      <c r="AG43" s="24" t="n">
        <f aca="false">AD43</f>
        <v>23522.098464</v>
      </c>
      <c r="AH43" s="22" t="n">
        <f aca="false">INT(F43/6)</f>
        <v>16</v>
      </c>
      <c r="AI43" s="25" t="n">
        <f aca="false">AH43*AG43</f>
        <v>376353.575424</v>
      </c>
      <c r="AJ43" s="24" t="n">
        <f aca="false">AG43</f>
        <v>23522.098464</v>
      </c>
      <c r="AK43" s="22" t="n">
        <f aca="false">F43-S43-V43-Y43-AB43-AE43-AH43</f>
        <v>13</v>
      </c>
      <c r="AL43" s="25" t="n">
        <f aca="false">AK43*AJ43</f>
        <v>305787.280032</v>
      </c>
      <c r="AN43" s="16"/>
      <c r="AO43" s="27" t="n">
        <f aca="false">F43-'[1]4. Расчет'!AL24</f>
        <v>0</v>
      </c>
      <c r="AP43" s="27"/>
      <c r="AQ43" s="27" t="n">
        <f aca="false">H43-'[1]4. Расчет'!AN24</f>
        <v>0</v>
      </c>
      <c r="AR43" s="27" t="n">
        <f aca="false">J43+M43+P43-F43</f>
        <v>0</v>
      </c>
      <c r="AS43" s="28" t="n">
        <f aca="false">Q43+N43+K43-H43</f>
        <v>0</v>
      </c>
      <c r="AT43" s="27"/>
      <c r="AU43" s="27" t="n">
        <f aca="false">S43-J43</f>
        <v>0</v>
      </c>
      <c r="AV43" s="27" t="n">
        <f aca="false">T43-K43</f>
        <v>0</v>
      </c>
      <c r="AW43" s="27" t="n">
        <f aca="false">V43+Y43+AB43-M43</f>
        <v>0</v>
      </c>
      <c r="AX43" s="27" t="n">
        <f aca="false">W43+Z43+AC43-N43</f>
        <v>0</v>
      </c>
      <c r="AY43" s="27" t="n">
        <f aca="false">AE43+AH43+AK43-P43</f>
        <v>0</v>
      </c>
      <c r="AZ43" s="27" t="n">
        <f aca="false">AL43+AI43+AF43-Q43</f>
        <v>0</v>
      </c>
      <c r="BA43" s="27" t="n">
        <f aca="false">F43-J43-M43-P43</f>
        <v>0</v>
      </c>
      <c r="BB43" s="27" t="n">
        <f aca="false">Q43+N43+K43-H43</f>
        <v>0</v>
      </c>
    </row>
    <row r="44" customFormat="false" ht="13.8" hidden="false" customHeight="false" outlineLevel="0" collapsed="false">
      <c r="A44" s="17" t="n">
        <v>10</v>
      </c>
      <c r="B44" s="18" t="s">
        <v>28</v>
      </c>
      <c r="C44" s="19" t="n">
        <v>1787.20666666667</v>
      </c>
      <c r="D44" s="20" t="n">
        <f aca="false">C44*1.2</f>
        <v>2144.648</v>
      </c>
      <c r="E44" s="21" t="s">
        <v>19</v>
      </c>
      <c r="F44" s="21" t="n">
        <v>1143</v>
      </c>
      <c r="G44" s="24" t="n">
        <f aca="false">D44*$I$28*$I$58</f>
        <v>2335.49173271392</v>
      </c>
      <c r="H44" s="23" t="n">
        <v>2669467.05049201</v>
      </c>
      <c r="I44" s="24" t="n">
        <f aca="false">G44</f>
        <v>2335.49173271392</v>
      </c>
      <c r="J44" s="22" t="n">
        <f aca="false">S44</f>
        <v>95</v>
      </c>
      <c r="K44" s="25" t="n">
        <f aca="false">J44*I44</f>
        <v>221871.714607822</v>
      </c>
      <c r="L44" s="24" t="n">
        <f aca="false">I44</f>
        <v>2335.49173271392</v>
      </c>
      <c r="M44" s="22" t="n">
        <f aca="false">V44+Y44+AB44</f>
        <v>570</v>
      </c>
      <c r="N44" s="25" t="n">
        <f aca="false">M44*L44</f>
        <v>1331230.28764693</v>
      </c>
      <c r="O44" s="24" t="n">
        <f aca="false">L44</f>
        <v>2335.49173271392</v>
      </c>
      <c r="P44" s="22" t="n">
        <f aca="false">AE44+AH44+AK44</f>
        <v>478</v>
      </c>
      <c r="Q44" s="25" t="n">
        <f aca="false">P44*O44</f>
        <v>1116365.04823725</v>
      </c>
      <c r="R44" s="26" t="n">
        <f aca="false">O44</f>
        <v>2335.49173271392</v>
      </c>
      <c r="S44" s="22" t="n">
        <f aca="false">INT(F44/12)</f>
        <v>95</v>
      </c>
      <c r="T44" s="25" t="n">
        <f aca="false">S44*R44</f>
        <v>221871.714607822</v>
      </c>
      <c r="U44" s="24" t="n">
        <f aca="false">R44</f>
        <v>2335.49173271392</v>
      </c>
      <c r="V44" s="22" t="n">
        <f aca="false">INT(F44/6)</f>
        <v>190</v>
      </c>
      <c r="W44" s="25" t="n">
        <f aca="false">V44*U44</f>
        <v>443743.429215645</v>
      </c>
      <c r="X44" s="24" t="n">
        <f aca="false">U44</f>
        <v>2335.49173271392</v>
      </c>
      <c r="Y44" s="22" t="n">
        <f aca="false">INT(F44/6)</f>
        <v>190</v>
      </c>
      <c r="Z44" s="25" t="n">
        <f aca="false">Y44*X44</f>
        <v>443743.429215645</v>
      </c>
      <c r="AA44" s="24" t="n">
        <f aca="false">X44</f>
        <v>2335.49173271392</v>
      </c>
      <c r="AB44" s="22" t="n">
        <f aca="false">INT(F44/6)</f>
        <v>190</v>
      </c>
      <c r="AC44" s="25" t="n">
        <f aca="false">AB44*AA44</f>
        <v>443743.429215645</v>
      </c>
      <c r="AD44" s="24" t="n">
        <f aca="false">AA44</f>
        <v>2335.49173271392</v>
      </c>
      <c r="AE44" s="22" t="n">
        <f aca="false">INT(F44/6)</f>
        <v>190</v>
      </c>
      <c r="AF44" s="25" t="n">
        <f aca="false">AE44*AD44</f>
        <v>443743.429215645</v>
      </c>
      <c r="AG44" s="24" t="n">
        <f aca="false">AD44</f>
        <v>2335.49173271392</v>
      </c>
      <c r="AH44" s="22" t="n">
        <f aca="false">INT(F44/6)</f>
        <v>190</v>
      </c>
      <c r="AI44" s="25" t="n">
        <f aca="false">AH44*AG44</f>
        <v>443743.429215645</v>
      </c>
      <c r="AJ44" s="24" t="n">
        <f aca="false">AG44</f>
        <v>2335.49173271392</v>
      </c>
      <c r="AK44" s="22" t="n">
        <f aca="false">F44-S44-V44-Y44-AB44-AE44-AH44</f>
        <v>98</v>
      </c>
      <c r="AL44" s="25" t="n">
        <f aca="false">AK44*AJ44</f>
        <v>228878.189805964</v>
      </c>
      <c r="AN44" s="16"/>
      <c r="AO44" s="27" t="n">
        <f aca="false">F44-'[1]4. Расчет'!AL25</f>
        <v>0</v>
      </c>
      <c r="AP44" s="27"/>
      <c r="AQ44" s="27" t="n">
        <f aca="false">H44-'[1]4. Расчет'!AN25</f>
        <v>0</v>
      </c>
      <c r="AR44" s="27" t="n">
        <f aca="false">J44+M44+P44-F44</f>
        <v>0</v>
      </c>
      <c r="AS44" s="28" t="n">
        <f aca="false">Q44+N44+K44-H44</f>
        <v>0</v>
      </c>
      <c r="AT44" s="27"/>
      <c r="AU44" s="27" t="n">
        <f aca="false">S44-J44</f>
        <v>0</v>
      </c>
      <c r="AV44" s="27" t="n">
        <f aca="false">T44-K44</f>
        <v>0</v>
      </c>
      <c r="AW44" s="27" t="n">
        <f aca="false">V44+Y44+AB44-M44</f>
        <v>0</v>
      </c>
      <c r="AX44" s="27" t="n">
        <f aca="false">W44+Z44+AC44-N44</f>
        <v>0</v>
      </c>
      <c r="AY44" s="27" t="n">
        <f aca="false">AE44+AH44+AK44-P44</f>
        <v>0</v>
      </c>
      <c r="AZ44" s="27" t="n">
        <f aca="false">AL44+AI44+AF44-Q44</f>
        <v>0</v>
      </c>
      <c r="BA44" s="27" t="n">
        <f aca="false">F44-J44-M44-P44</f>
        <v>0</v>
      </c>
      <c r="BB44" s="27" t="n">
        <f aca="false">Q44+N44+K44-H44</f>
        <v>0</v>
      </c>
    </row>
    <row r="45" customFormat="false" ht="13.8" hidden="true" customHeight="false" outlineLevel="0" collapsed="false">
      <c r="A45" s="17" t="n">
        <v>11</v>
      </c>
      <c r="B45" s="18" t="s">
        <v>29</v>
      </c>
      <c r="C45" s="19"/>
      <c r="D45" s="20" t="n">
        <f aca="false">C45*1.2</f>
        <v>0</v>
      </c>
      <c r="E45" s="21"/>
      <c r="F45" s="21" t="n">
        <v>0</v>
      </c>
      <c r="G45" s="24" t="n">
        <f aca="false">D45*$I$28*$I$58</f>
        <v>0</v>
      </c>
      <c r="H45" s="23" t="n">
        <v>0</v>
      </c>
      <c r="I45" s="24" t="n">
        <f aca="false">G45</f>
        <v>0</v>
      </c>
      <c r="J45" s="22"/>
      <c r="K45" s="25" t="n">
        <f aca="false">J45*I45</f>
        <v>0</v>
      </c>
      <c r="L45" s="24"/>
      <c r="M45" s="22"/>
      <c r="N45" s="25" t="n">
        <f aca="false">M45*L45</f>
        <v>0</v>
      </c>
      <c r="O45" s="24"/>
      <c r="P45" s="22"/>
      <c r="Q45" s="25" t="n">
        <f aca="false">P45*O45</f>
        <v>0</v>
      </c>
      <c r="R45" s="26" t="n">
        <f aca="false">O45</f>
        <v>0</v>
      </c>
      <c r="S45" s="22"/>
      <c r="T45" s="25"/>
      <c r="U45" s="24"/>
      <c r="V45" s="22"/>
      <c r="W45" s="25"/>
      <c r="X45" s="24"/>
      <c r="Y45" s="22"/>
      <c r="Z45" s="25"/>
      <c r="AA45" s="24"/>
      <c r="AB45" s="22"/>
      <c r="AC45" s="25"/>
      <c r="AD45" s="24"/>
      <c r="AE45" s="22"/>
      <c r="AF45" s="25"/>
      <c r="AG45" s="24"/>
      <c r="AH45" s="22"/>
      <c r="AI45" s="25"/>
      <c r="AJ45" s="24"/>
      <c r="AK45" s="22"/>
      <c r="AL45" s="25"/>
      <c r="AN45" s="16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 t="n">
        <f aca="false">F45-J45-M45-P45</f>
        <v>0</v>
      </c>
      <c r="BB45" s="27" t="n">
        <f aca="false">Q45+N45+K45-H45</f>
        <v>0</v>
      </c>
    </row>
    <row r="46" customFormat="false" ht="13.8" hidden="true" customHeight="false" outlineLevel="0" collapsed="false">
      <c r="A46" s="17" t="n">
        <v>12</v>
      </c>
      <c r="B46" s="18" t="s">
        <v>30</v>
      </c>
      <c r="C46" s="19"/>
      <c r="D46" s="20" t="n">
        <f aca="false">C46*1.2</f>
        <v>0</v>
      </c>
      <c r="E46" s="21"/>
      <c r="F46" s="21" t="n">
        <v>0</v>
      </c>
      <c r="G46" s="24" t="n">
        <f aca="false">D46*$I$28*$I$58</f>
        <v>0</v>
      </c>
      <c r="H46" s="23" t="n">
        <v>0</v>
      </c>
      <c r="I46" s="24" t="n">
        <f aca="false">G46</f>
        <v>0</v>
      </c>
      <c r="J46" s="22"/>
      <c r="K46" s="25" t="n">
        <f aca="false">J46*I46</f>
        <v>0</v>
      </c>
      <c r="L46" s="24"/>
      <c r="M46" s="22"/>
      <c r="N46" s="25" t="n">
        <f aca="false">M46*L46</f>
        <v>0</v>
      </c>
      <c r="O46" s="24"/>
      <c r="P46" s="22"/>
      <c r="Q46" s="25" t="n">
        <f aca="false">P46*O46</f>
        <v>0</v>
      </c>
      <c r="R46" s="26" t="n">
        <f aca="false">O46</f>
        <v>0</v>
      </c>
      <c r="S46" s="22"/>
      <c r="T46" s="25"/>
      <c r="U46" s="24"/>
      <c r="V46" s="22"/>
      <c r="W46" s="25"/>
      <c r="X46" s="24"/>
      <c r="Y46" s="22"/>
      <c r="Z46" s="25"/>
      <c r="AA46" s="24"/>
      <c r="AB46" s="22"/>
      <c r="AC46" s="25"/>
      <c r="AD46" s="24"/>
      <c r="AE46" s="22"/>
      <c r="AF46" s="25"/>
      <c r="AG46" s="24"/>
      <c r="AH46" s="22"/>
      <c r="AI46" s="25"/>
      <c r="AJ46" s="24"/>
      <c r="AK46" s="22"/>
      <c r="AL46" s="25"/>
      <c r="AN46" s="16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 t="n">
        <f aca="false">F46-J46-M46-P46</f>
        <v>0</v>
      </c>
      <c r="BB46" s="27" t="n">
        <f aca="false">Q46+N46+K46-H46</f>
        <v>0</v>
      </c>
    </row>
    <row r="47" customFormat="false" ht="24.25" hidden="false" customHeight="false" outlineLevel="0" collapsed="false">
      <c r="A47" s="17" t="n">
        <v>13</v>
      </c>
      <c r="B47" s="18" t="s">
        <v>31</v>
      </c>
      <c r="C47" s="19" t="n">
        <v>12497.214</v>
      </c>
      <c r="D47" s="20" t="n">
        <f aca="false">C47*1.2</f>
        <v>14996.6568</v>
      </c>
      <c r="E47" s="21" t="s">
        <v>19</v>
      </c>
      <c r="F47" s="21" t="n">
        <v>8467</v>
      </c>
      <c r="G47" s="24" t="n">
        <f aca="false">D47*$I$28*$I$58</f>
        <v>16331.1499018711</v>
      </c>
      <c r="H47" s="23" t="n">
        <v>138275846.219142</v>
      </c>
      <c r="I47" s="24" t="n">
        <f aca="false">G47</f>
        <v>16331.1499018711</v>
      </c>
      <c r="J47" s="22" t="n">
        <f aca="false">S47</f>
        <v>705</v>
      </c>
      <c r="K47" s="25" t="n">
        <f aca="false">J47*I47</f>
        <v>11513460.6808191</v>
      </c>
      <c r="L47" s="24" t="n">
        <f aca="false">I47</f>
        <v>16331.1499018711</v>
      </c>
      <c r="M47" s="22" t="n">
        <f aca="false">V47+Y47+AB47</f>
        <v>4233</v>
      </c>
      <c r="N47" s="25" t="n">
        <f aca="false">M47*L47</f>
        <v>69129757.5346202</v>
      </c>
      <c r="O47" s="24" t="n">
        <f aca="false">L47</f>
        <v>16331.1499018711</v>
      </c>
      <c r="P47" s="22" t="n">
        <f aca="false">AE47+AH47+AK47</f>
        <v>3529</v>
      </c>
      <c r="Q47" s="25" t="n">
        <f aca="false">P47*O47</f>
        <v>57632628.003703</v>
      </c>
      <c r="R47" s="26" t="n">
        <f aca="false">O47</f>
        <v>16331.1499018711</v>
      </c>
      <c r="S47" s="22" t="n">
        <f aca="false">INT(F47/12)</f>
        <v>705</v>
      </c>
      <c r="T47" s="25" t="n">
        <f aca="false">S47*R47</f>
        <v>11513460.6808191</v>
      </c>
      <c r="U47" s="24" t="n">
        <f aca="false">R47</f>
        <v>16331.1499018711</v>
      </c>
      <c r="V47" s="22" t="n">
        <f aca="false">INT(F47/6)</f>
        <v>1411</v>
      </c>
      <c r="W47" s="25" t="n">
        <f aca="false">V47*U47</f>
        <v>23043252.5115401</v>
      </c>
      <c r="X47" s="24" t="n">
        <f aca="false">U47</f>
        <v>16331.1499018711</v>
      </c>
      <c r="Y47" s="22" t="n">
        <f aca="false">INT(F47/6)</f>
        <v>1411</v>
      </c>
      <c r="Z47" s="25" t="n">
        <f aca="false">Y47*X47</f>
        <v>23043252.5115401</v>
      </c>
      <c r="AA47" s="24" t="n">
        <f aca="false">X47</f>
        <v>16331.1499018711</v>
      </c>
      <c r="AB47" s="22" t="n">
        <f aca="false">INT(F47/6)</f>
        <v>1411</v>
      </c>
      <c r="AC47" s="25" t="n">
        <f aca="false">AB47*AA47</f>
        <v>23043252.5115401</v>
      </c>
      <c r="AD47" s="24" t="n">
        <f aca="false">AA47</f>
        <v>16331.1499018711</v>
      </c>
      <c r="AE47" s="22" t="n">
        <f aca="false">INT(F47/6)</f>
        <v>1411</v>
      </c>
      <c r="AF47" s="25" t="n">
        <f aca="false">AE47*AD47</f>
        <v>23043252.5115401</v>
      </c>
      <c r="AG47" s="24" t="n">
        <f aca="false">AD47</f>
        <v>16331.1499018711</v>
      </c>
      <c r="AH47" s="22" t="n">
        <f aca="false">INT(F47/6)</f>
        <v>1411</v>
      </c>
      <c r="AI47" s="25" t="n">
        <f aca="false">AH47*AG47</f>
        <v>23043252.5115401</v>
      </c>
      <c r="AJ47" s="24" t="n">
        <f aca="false">AG47</f>
        <v>16331.1499018711</v>
      </c>
      <c r="AK47" s="22" t="n">
        <f aca="false">F47-S47-V47-Y47-AB47-AE47-AH47</f>
        <v>707</v>
      </c>
      <c r="AL47" s="25" t="n">
        <f aca="false">AK47*AJ47</f>
        <v>11546122.9806228</v>
      </c>
      <c r="AN47" s="16"/>
      <c r="AO47" s="27" t="n">
        <f aca="false">F47-'[1]4. Расчет'!AL28</f>
        <v>0</v>
      </c>
      <c r="AP47" s="27"/>
      <c r="AQ47" s="27" t="n">
        <f aca="false">H47-'[1]4. Расчет'!AN28</f>
        <v>0</v>
      </c>
      <c r="AR47" s="27" t="n">
        <f aca="false">J47+M47+P47-F47</f>
        <v>0</v>
      </c>
      <c r="AS47" s="28" t="n">
        <f aca="false">Q47+N47+K47-H47</f>
        <v>0</v>
      </c>
      <c r="AT47" s="27"/>
      <c r="AU47" s="27" t="n">
        <f aca="false">S47-J47</f>
        <v>0</v>
      </c>
      <c r="AV47" s="27" t="n">
        <f aca="false">T47-K47</f>
        <v>0</v>
      </c>
      <c r="AW47" s="27" t="n">
        <f aca="false">V47+Y47+AB47-M47</f>
        <v>0</v>
      </c>
      <c r="AX47" s="27" t="n">
        <f aca="false">W47+Z47+AC47-N47</f>
        <v>0</v>
      </c>
      <c r="AY47" s="27" t="n">
        <f aca="false">AE47+AH47+AK47-P47</f>
        <v>0</v>
      </c>
      <c r="AZ47" s="27" t="n">
        <f aca="false">AL47+AI47+AF47-Q47</f>
        <v>0</v>
      </c>
      <c r="BA47" s="27" t="n">
        <f aca="false">F47-J47-M47-P47</f>
        <v>0</v>
      </c>
      <c r="BB47" s="27" t="n">
        <f aca="false">Q47+N47+K47-H47</f>
        <v>0</v>
      </c>
    </row>
    <row r="48" customFormat="false" ht="24.25" hidden="false" customHeight="false" outlineLevel="0" collapsed="false">
      <c r="A48" s="17" t="n">
        <v>14</v>
      </c>
      <c r="B48" s="18" t="s">
        <v>32</v>
      </c>
      <c r="C48" s="19" t="n">
        <v>21406.6575</v>
      </c>
      <c r="D48" s="20" t="n">
        <f aca="false">C48*1.2</f>
        <v>25687.989</v>
      </c>
      <c r="E48" s="21" t="s">
        <v>19</v>
      </c>
      <c r="F48" s="21" t="n">
        <v>75</v>
      </c>
      <c r="G48" s="24" t="n">
        <f aca="false">D48*$I$28*$I$58</f>
        <v>27973.8614166736</v>
      </c>
      <c r="H48" s="23" t="n">
        <v>2098039.60625052</v>
      </c>
      <c r="I48" s="24" t="n">
        <f aca="false">G48</f>
        <v>27973.8614166736</v>
      </c>
      <c r="J48" s="22" t="n">
        <f aca="false">S48</f>
        <v>6</v>
      </c>
      <c r="K48" s="25" t="n">
        <f aca="false">J48*I48</f>
        <v>167843.168500041</v>
      </c>
      <c r="L48" s="24" t="n">
        <f aca="false">I48</f>
        <v>27973.8614166736</v>
      </c>
      <c r="M48" s="22" t="n">
        <f aca="false">V48+Y48+AB48</f>
        <v>36</v>
      </c>
      <c r="N48" s="25" t="n">
        <f aca="false">M48*L48</f>
        <v>1007059.01100025</v>
      </c>
      <c r="O48" s="24" t="n">
        <f aca="false">L48</f>
        <v>27973.8614166736</v>
      </c>
      <c r="P48" s="22" t="n">
        <f aca="false">AE48+AH48+AK48</f>
        <v>33</v>
      </c>
      <c r="Q48" s="25" t="n">
        <f aca="false">P48*O48</f>
        <v>923137.426750228</v>
      </c>
      <c r="R48" s="26" t="n">
        <f aca="false">O48</f>
        <v>27973.8614166736</v>
      </c>
      <c r="S48" s="22" t="n">
        <f aca="false">INT(F48/12)</f>
        <v>6</v>
      </c>
      <c r="T48" s="25" t="n">
        <f aca="false">S48*R48</f>
        <v>167843.168500041</v>
      </c>
      <c r="U48" s="24" t="n">
        <f aca="false">R48</f>
        <v>27973.8614166736</v>
      </c>
      <c r="V48" s="22" t="n">
        <f aca="false">INT(F48/6)</f>
        <v>12</v>
      </c>
      <c r="W48" s="25" t="n">
        <f aca="false">V48*U48</f>
        <v>335686.337000083</v>
      </c>
      <c r="X48" s="24" t="n">
        <f aca="false">U48</f>
        <v>27973.8614166736</v>
      </c>
      <c r="Y48" s="22" t="n">
        <f aca="false">INT(F48/6)</f>
        <v>12</v>
      </c>
      <c r="Z48" s="25" t="n">
        <f aca="false">Y48*X48</f>
        <v>335686.337000083</v>
      </c>
      <c r="AA48" s="24" t="n">
        <f aca="false">X48</f>
        <v>27973.8614166736</v>
      </c>
      <c r="AB48" s="22" t="n">
        <f aca="false">INT(F48/6)</f>
        <v>12</v>
      </c>
      <c r="AC48" s="25" t="n">
        <f aca="false">AB48*AA48</f>
        <v>335686.337000083</v>
      </c>
      <c r="AD48" s="24" t="n">
        <f aca="false">AA48</f>
        <v>27973.8614166736</v>
      </c>
      <c r="AE48" s="22" t="n">
        <f aca="false">INT(F48/6)</f>
        <v>12</v>
      </c>
      <c r="AF48" s="25" t="n">
        <f aca="false">AE48*AD48</f>
        <v>335686.337000083</v>
      </c>
      <c r="AG48" s="24" t="n">
        <f aca="false">AD48</f>
        <v>27973.8614166736</v>
      </c>
      <c r="AH48" s="22" t="n">
        <f aca="false">INT(F48/6)</f>
        <v>12</v>
      </c>
      <c r="AI48" s="25" t="n">
        <f aca="false">AH48*AG48</f>
        <v>335686.337000083</v>
      </c>
      <c r="AJ48" s="24" t="n">
        <f aca="false">AG48</f>
        <v>27973.8614166736</v>
      </c>
      <c r="AK48" s="22" t="n">
        <f aca="false">F48-S48-V48-Y48-AB48-AE48-AH48</f>
        <v>9</v>
      </c>
      <c r="AL48" s="25" t="n">
        <f aca="false">AK48*AJ48</f>
        <v>251764.752750062</v>
      </c>
      <c r="AN48" s="16"/>
      <c r="AO48" s="27" t="n">
        <f aca="false">F48-'[1]4. Расчет'!AL29</f>
        <v>0</v>
      </c>
      <c r="AP48" s="27"/>
      <c r="AQ48" s="27" t="n">
        <f aca="false">H48-'[1]4. Расчет'!AN29</f>
        <v>0</v>
      </c>
      <c r="AR48" s="27" t="n">
        <f aca="false">J48+M48+P48-F48</f>
        <v>0</v>
      </c>
      <c r="AS48" s="28" t="n">
        <f aca="false">Q48+N48+K48-H48</f>
        <v>0</v>
      </c>
      <c r="AT48" s="27"/>
      <c r="AU48" s="27" t="n">
        <f aca="false">S48-J48</f>
        <v>0</v>
      </c>
      <c r="AV48" s="27" t="n">
        <f aca="false">T48-K48</f>
        <v>0</v>
      </c>
      <c r="AW48" s="27" t="n">
        <f aca="false">V48+Y48+AB48-M48</f>
        <v>0</v>
      </c>
      <c r="AX48" s="27" t="n">
        <f aca="false">W48+Z48+AC48-N48</f>
        <v>0</v>
      </c>
      <c r="AY48" s="27" t="n">
        <f aca="false">AE48+AH48+AK48-P48</f>
        <v>0</v>
      </c>
      <c r="AZ48" s="27" t="n">
        <f aca="false">AL48+AI48+AF48-Q48</f>
        <v>0</v>
      </c>
      <c r="BA48" s="27" t="n">
        <f aca="false">F48-J48-M48-P48</f>
        <v>0</v>
      </c>
      <c r="BB48" s="27" t="n">
        <f aca="false">Q48+N48+K48-H48</f>
        <v>0</v>
      </c>
    </row>
    <row r="49" customFormat="false" ht="24.25" hidden="false" customHeight="false" outlineLevel="0" collapsed="false">
      <c r="A49" s="17" t="n">
        <v>15</v>
      </c>
      <c r="B49" s="18" t="s">
        <v>33</v>
      </c>
      <c r="C49" s="19" t="n">
        <v>21279.125</v>
      </c>
      <c r="D49" s="20" t="n">
        <f aca="false">C49*1.2</f>
        <v>25534.95</v>
      </c>
      <c r="E49" s="21" t="s">
        <v>19</v>
      </c>
      <c r="F49" s="21" t="n">
        <v>256</v>
      </c>
      <c r="G49" s="24" t="n">
        <f aca="false">D49*$I$28*$I$58</f>
        <v>27807.204082098</v>
      </c>
      <c r="H49" s="23" t="n">
        <v>7118644.24501709</v>
      </c>
      <c r="I49" s="24" t="n">
        <f aca="false">G49</f>
        <v>27807.204082098</v>
      </c>
      <c r="J49" s="22" t="n">
        <f aca="false">S49</f>
        <v>21</v>
      </c>
      <c r="K49" s="25" t="n">
        <f aca="false">J49*I49</f>
        <v>583951.285724058</v>
      </c>
      <c r="L49" s="24" t="n">
        <f aca="false">I49</f>
        <v>27807.204082098</v>
      </c>
      <c r="M49" s="22" t="n">
        <f aca="false">V49+Y49+AB49</f>
        <v>126</v>
      </c>
      <c r="N49" s="25" t="n">
        <f aca="false">M49*L49</f>
        <v>3503707.71434435</v>
      </c>
      <c r="O49" s="24" t="n">
        <f aca="false">L49</f>
        <v>27807.204082098</v>
      </c>
      <c r="P49" s="22" t="n">
        <f aca="false">AE49+AH49+AK49</f>
        <v>109</v>
      </c>
      <c r="Q49" s="25" t="n">
        <f aca="false">P49*O49</f>
        <v>3030985.24494868</v>
      </c>
      <c r="R49" s="26" t="n">
        <f aca="false">O49</f>
        <v>27807.204082098</v>
      </c>
      <c r="S49" s="22" t="n">
        <f aca="false">INT(F49/12)</f>
        <v>21</v>
      </c>
      <c r="T49" s="25" t="n">
        <f aca="false">S49*R49</f>
        <v>583951.285724058</v>
      </c>
      <c r="U49" s="24" t="n">
        <f aca="false">R49</f>
        <v>27807.204082098</v>
      </c>
      <c r="V49" s="22" t="n">
        <f aca="false">INT(F49/6)</f>
        <v>42</v>
      </c>
      <c r="W49" s="25" t="n">
        <f aca="false">V49*U49</f>
        <v>1167902.57144812</v>
      </c>
      <c r="X49" s="24" t="n">
        <f aca="false">U49</f>
        <v>27807.204082098</v>
      </c>
      <c r="Y49" s="22" t="n">
        <f aca="false">INT(F49/6)</f>
        <v>42</v>
      </c>
      <c r="Z49" s="25" t="n">
        <f aca="false">Y49*X49</f>
        <v>1167902.57144812</v>
      </c>
      <c r="AA49" s="24" t="n">
        <f aca="false">X49</f>
        <v>27807.204082098</v>
      </c>
      <c r="AB49" s="22" t="n">
        <f aca="false">INT(F49/6)</f>
        <v>42</v>
      </c>
      <c r="AC49" s="25" t="n">
        <f aca="false">AB49*AA49</f>
        <v>1167902.57144812</v>
      </c>
      <c r="AD49" s="24" t="n">
        <f aca="false">AA49</f>
        <v>27807.204082098</v>
      </c>
      <c r="AE49" s="22" t="n">
        <f aca="false">INT(F49/6)</f>
        <v>42</v>
      </c>
      <c r="AF49" s="25" t="n">
        <f aca="false">AE49*AD49</f>
        <v>1167902.57144812</v>
      </c>
      <c r="AG49" s="24" t="n">
        <f aca="false">AD49</f>
        <v>27807.204082098</v>
      </c>
      <c r="AH49" s="22" t="n">
        <f aca="false">INT(F49/6)</f>
        <v>42</v>
      </c>
      <c r="AI49" s="25" t="n">
        <f aca="false">AH49*AG49</f>
        <v>1167902.57144812</v>
      </c>
      <c r="AJ49" s="24" t="n">
        <f aca="false">AG49</f>
        <v>27807.204082098</v>
      </c>
      <c r="AK49" s="22" t="n">
        <f aca="false">F49-S49-V49-Y49-AB49-AE49-AH49</f>
        <v>25</v>
      </c>
      <c r="AL49" s="25" t="n">
        <f aca="false">AK49*AJ49</f>
        <v>695180.10205245</v>
      </c>
      <c r="AN49" s="16"/>
      <c r="AO49" s="27" t="n">
        <f aca="false">F49-'[1]4. Расчет'!AL30</f>
        <v>0</v>
      </c>
      <c r="AP49" s="27"/>
      <c r="AQ49" s="27" t="n">
        <f aca="false">H49-'[1]4. Расчет'!AN30</f>
        <v>0</v>
      </c>
      <c r="AR49" s="27" t="n">
        <f aca="false">J49+M49+P49-F49</f>
        <v>0</v>
      </c>
      <c r="AS49" s="28" t="n">
        <f aca="false">Q49+N49+K49-H49</f>
        <v>0</v>
      </c>
      <c r="AT49" s="27"/>
      <c r="AU49" s="27" t="n">
        <f aca="false">S49-J49</f>
        <v>0</v>
      </c>
      <c r="AV49" s="27" t="n">
        <f aca="false">T49-K49</f>
        <v>0</v>
      </c>
      <c r="AW49" s="27" t="n">
        <f aca="false">V49+Y49+AB49-M49</f>
        <v>0</v>
      </c>
      <c r="AX49" s="27" t="n">
        <f aca="false">W49+Z49+AC49-N49</f>
        <v>0</v>
      </c>
      <c r="AY49" s="27" t="n">
        <f aca="false">AE49+AH49+AK49-P49</f>
        <v>0</v>
      </c>
      <c r="AZ49" s="27" t="n">
        <f aca="false">AL49+AI49+AF49-Q49</f>
        <v>0</v>
      </c>
      <c r="BA49" s="27" t="n">
        <f aca="false">F49-J49-M49-P49</f>
        <v>0</v>
      </c>
      <c r="BB49" s="27" t="n">
        <f aca="false">Q49+N49+K49-H49</f>
        <v>0</v>
      </c>
    </row>
    <row r="50" customFormat="false" ht="24.25" hidden="false" customHeight="false" outlineLevel="0" collapsed="false">
      <c r="A50" s="17" t="n">
        <v>16</v>
      </c>
      <c r="B50" s="18" t="s">
        <v>34</v>
      </c>
      <c r="C50" s="19" t="n">
        <v>1811.11</v>
      </c>
      <c r="D50" s="20" t="n">
        <f aca="false">C50*1.2</f>
        <v>2173.332</v>
      </c>
      <c r="E50" s="21" t="s">
        <v>19</v>
      </c>
      <c r="F50" s="21" t="n">
        <v>8467</v>
      </c>
      <c r="G50" s="24" t="n">
        <f aca="false">D50*$I$28*$I$58</f>
        <v>2366.72820828528</v>
      </c>
      <c r="H50" s="23" t="n">
        <v>20039087.7395515</v>
      </c>
      <c r="I50" s="24" t="n">
        <f aca="false">G50</f>
        <v>2366.72820828528</v>
      </c>
      <c r="J50" s="22" t="n">
        <f aca="false">S50</f>
        <v>705</v>
      </c>
      <c r="K50" s="25" t="n">
        <f aca="false">J50*I50</f>
        <v>1668543.38684112</v>
      </c>
      <c r="L50" s="24" t="n">
        <f aca="false">I50</f>
        <v>2366.72820828528</v>
      </c>
      <c r="M50" s="22" t="n">
        <f aca="false">V50+Y50+AB50</f>
        <v>4233</v>
      </c>
      <c r="N50" s="25" t="n">
        <f aca="false">M50*L50</f>
        <v>10018360.5056716</v>
      </c>
      <c r="O50" s="24" t="n">
        <f aca="false">L50</f>
        <v>2366.72820828528</v>
      </c>
      <c r="P50" s="22" t="n">
        <f aca="false">AE50+AH50+AK50</f>
        <v>3529</v>
      </c>
      <c r="Q50" s="25" t="n">
        <f aca="false">P50*O50</f>
        <v>8352183.84703875</v>
      </c>
      <c r="R50" s="26" t="n">
        <f aca="false">O50</f>
        <v>2366.72820828528</v>
      </c>
      <c r="S50" s="22" t="n">
        <f aca="false">INT(F50/12)</f>
        <v>705</v>
      </c>
      <c r="T50" s="25" t="n">
        <f aca="false">S50*R50</f>
        <v>1668543.38684112</v>
      </c>
      <c r="U50" s="24" t="n">
        <f aca="false">R50</f>
        <v>2366.72820828528</v>
      </c>
      <c r="V50" s="22" t="n">
        <f aca="false">INT(F50/6)</f>
        <v>1411</v>
      </c>
      <c r="W50" s="25" t="n">
        <f aca="false">V50*U50</f>
        <v>3339453.50189053</v>
      </c>
      <c r="X50" s="24" t="n">
        <f aca="false">U50</f>
        <v>2366.72820828528</v>
      </c>
      <c r="Y50" s="22" t="n">
        <f aca="false">INT(F50/6)</f>
        <v>1411</v>
      </c>
      <c r="Z50" s="25" t="n">
        <f aca="false">Y50*X50</f>
        <v>3339453.50189053</v>
      </c>
      <c r="AA50" s="24" t="n">
        <f aca="false">X50</f>
        <v>2366.72820828528</v>
      </c>
      <c r="AB50" s="22" t="n">
        <f aca="false">INT(F50/6)</f>
        <v>1411</v>
      </c>
      <c r="AC50" s="25" t="n">
        <f aca="false">AB50*AA50</f>
        <v>3339453.50189053</v>
      </c>
      <c r="AD50" s="24" t="n">
        <f aca="false">AA50</f>
        <v>2366.72820828528</v>
      </c>
      <c r="AE50" s="22" t="n">
        <f aca="false">INT(F50/6)</f>
        <v>1411</v>
      </c>
      <c r="AF50" s="25" t="n">
        <f aca="false">AE50*AD50</f>
        <v>3339453.50189053</v>
      </c>
      <c r="AG50" s="24" t="n">
        <f aca="false">AD50</f>
        <v>2366.72820828528</v>
      </c>
      <c r="AH50" s="22" t="n">
        <f aca="false">INT(F50/6)</f>
        <v>1411</v>
      </c>
      <c r="AI50" s="25" t="n">
        <f aca="false">AH50*AG50</f>
        <v>3339453.50189053</v>
      </c>
      <c r="AJ50" s="24" t="n">
        <f aca="false">AG50</f>
        <v>2366.72820828528</v>
      </c>
      <c r="AK50" s="22" t="n">
        <f aca="false">F50-S50-V50-Y50-AB50-AE50-AH50</f>
        <v>707</v>
      </c>
      <c r="AL50" s="25" t="n">
        <f aca="false">AK50*AJ50</f>
        <v>1673276.84325769</v>
      </c>
      <c r="AN50" s="16"/>
      <c r="AO50" s="27" t="n">
        <f aca="false">F50-'[1]4. Расчет'!AL31</f>
        <v>0</v>
      </c>
      <c r="AP50" s="27"/>
      <c r="AQ50" s="27" t="n">
        <f aca="false">H50-'[1]4. Расчет'!AN31</f>
        <v>0</v>
      </c>
      <c r="AR50" s="27" t="n">
        <f aca="false">J50+M50+P50-F50</f>
        <v>0</v>
      </c>
      <c r="AS50" s="28" t="n">
        <f aca="false">Q50+N50+K50-H50</f>
        <v>0</v>
      </c>
      <c r="AT50" s="27"/>
      <c r="AU50" s="27" t="n">
        <f aca="false">S50-J50</f>
        <v>0</v>
      </c>
      <c r="AV50" s="27" t="n">
        <f aca="false">T50-K50</f>
        <v>0</v>
      </c>
      <c r="AW50" s="27" t="n">
        <f aca="false">V50+Y50+AB50-M50</f>
        <v>0</v>
      </c>
      <c r="AX50" s="27" t="n">
        <f aca="false">W50+Z50+AC50-N50</f>
        <v>0</v>
      </c>
      <c r="AY50" s="27" t="n">
        <f aca="false">AE50+AH50+AK50-P50</f>
        <v>0</v>
      </c>
      <c r="AZ50" s="27" t="n">
        <f aca="false">AL50+AI50+AF50-Q50</f>
        <v>0</v>
      </c>
      <c r="BA50" s="27" t="n">
        <f aca="false">F50-J50-M50-P50</f>
        <v>0</v>
      </c>
      <c r="BB50" s="27" t="n">
        <f aca="false">Q50+N50+K50-H50</f>
        <v>0</v>
      </c>
    </row>
    <row r="51" customFormat="false" ht="24.25" hidden="false" customHeight="false" outlineLevel="0" collapsed="false">
      <c r="A51" s="17" t="n">
        <v>17</v>
      </c>
      <c r="B51" s="18" t="s">
        <v>35</v>
      </c>
      <c r="C51" s="19" t="n">
        <v>2422.37333333333</v>
      </c>
      <c r="D51" s="20" t="n">
        <f aca="false">C51*1.2</f>
        <v>2906.848</v>
      </c>
      <c r="E51" s="21" t="s">
        <v>19</v>
      </c>
      <c r="F51" s="21" t="n">
        <v>75</v>
      </c>
      <c r="G51" s="24" t="n">
        <f aca="false">D51*$I$28*$I$58</f>
        <v>3165.51689240192</v>
      </c>
      <c r="H51" s="23" t="n">
        <v>237413.766930144</v>
      </c>
      <c r="I51" s="24" t="n">
        <f aca="false">G51</f>
        <v>3165.51689240192</v>
      </c>
      <c r="J51" s="22" t="n">
        <f aca="false">S51</f>
        <v>6</v>
      </c>
      <c r="K51" s="25" t="n">
        <f aca="false">J51*I51</f>
        <v>18993.1013544115</v>
      </c>
      <c r="L51" s="24" t="n">
        <f aca="false">I51</f>
        <v>3165.51689240192</v>
      </c>
      <c r="M51" s="22" t="n">
        <f aca="false">V51+Y51+AB51</f>
        <v>36</v>
      </c>
      <c r="N51" s="25" t="n">
        <f aca="false">M51*L51</f>
        <v>113958.608126469</v>
      </c>
      <c r="O51" s="24" t="n">
        <f aca="false">L51</f>
        <v>3165.51689240192</v>
      </c>
      <c r="P51" s="22" t="n">
        <f aca="false">AE51+AH51+AK51</f>
        <v>33</v>
      </c>
      <c r="Q51" s="25" t="n">
        <f aca="false">P51*O51</f>
        <v>104462.057449263</v>
      </c>
      <c r="R51" s="26" t="n">
        <f aca="false">O51</f>
        <v>3165.51689240192</v>
      </c>
      <c r="S51" s="22" t="n">
        <f aca="false">INT(F51/12)</f>
        <v>6</v>
      </c>
      <c r="T51" s="25" t="n">
        <f aca="false">S51*R51</f>
        <v>18993.1013544115</v>
      </c>
      <c r="U51" s="24" t="n">
        <f aca="false">R51</f>
        <v>3165.51689240192</v>
      </c>
      <c r="V51" s="22" t="n">
        <f aca="false">INT(F51/6)</f>
        <v>12</v>
      </c>
      <c r="W51" s="25" t="n">
        <f aca="false">V51*U51</f>
        <v>37986.202708823</v>
      </c>
      <c r="X51" s="24" t="n">
        <f aca="false">U51</f>
        <v>3165.51689240192</v>
      </c>
      <c r="Y51" s="22" t="n">
        <f aca="false">INT(F51/6)</f>
        <v>12</v>
      </c>
      <c r="Z51" s="25" t="n">
        <f aca="false">Y51*X51</f>
        <v>37986.202708823</v>
      </c>
      <c r="AA51" s="24" t="n">
        <f aca="false">X51</f>
        <v>3165.51689240192</v>
      </c>
      <c r="AB51" s="22" t="n">
        <f aca="false">INT(F51/6)</f>
        <v>12</v>
      </c>
      <c r="AC51" s="25" t="n">
        <f aca="false">AB51*AA51</f>
        <v>37986.202708823</v>
      </c>
      <c r="AD51" s="24" t="n">
        <f aca="false">AA51</f>
        <v>3165.51689240192</v>
      </c>
      <c r="AE51" s="22" t="n">
        <f aca="false">INT(F51/6)</f>
        <v>12</v>
      </c>
      <c r="AF51" s="25" t="n">
        <f aca="false">AE51*AD51</f>
        <v>37986.202708823</v>
      </c>
      <c r="AG51" s="24" t="n">
        <f aca="false">AD51</f>
        <v>3165.51689240192</v>
      </c>
      <c r="AH51" s="22" t="n">
        <f aca="false">INT(F51/6)</f>
        <v>12</v>
      </c>
      <c r="AI51" s="25" t="n">
        <f aca="false">AH51*AG51</f>
        <v>37986.202708823</v>
      </c>
      <c r="AJ51" s="24" t="n">
        <f aca="false">AG51</f>
        <v>3165.51689240192</v>
      </c>
      <c r="AK51" s="22" t="n">
        <f aca="false">F51-S51-V51-Y51-AB51-AE51-AH51</f>
        <v>9</v>
      </c>
      <c r="AL51" s="25" t="n">
        <f aca="false">AK51*AJ51</f>
        <v>28489.6520316173</v>
      </c>
      <c r="AN51" s="16"/>
      <c r="AO51" s="27" t="n">
        <f aca="false">F51-'[1]4. Расчет'!AL32</f>
        <v>0</v>
      </c>
      <c r="AP51" s="27"/>
      <c r="AQ51" s="27" t="n">
        <f aca="false">H51-'[1]4. Расчет'!AN32</f>
        <v>0</v>
      </c>
      <c r="AR51" s="27" t="n">
        <f aca="false">J51+M51+P51-F51</f>
        <v>0</v>
      </c>
      <c r="AS51" s="28" t="n">
        <f aca="false">Q51+N51+K51-H51</f>
        <v>0</v>
      </c>
      <c r="AT51" s="27"/>
      <c r="AU51" s="27" t="n">
        <f aca="false">S51-J51</f>
        <v>0</v>
      </c>
      <c r="AV51" s="27" t="n">
        <f aca="false">T51-K51</f>
        <v>0</v>
      </c>
      <c r="AW51" s="27" t="n">
        <f aca="false">V51+Y51+AB51-M51</f>
        <v>0</v>
      </c>
      <c r="AX51" s="27" t="n">
        <f aca="false">W51+Z51+AC51-N51</f>
        <v>0</v>
      </c>
      <c r="AY51" s="27" t="n">
        <f aca="false">AE51+AH51+AK51-P51</f>
        <v>0</v>
      </c>
      <c r="AZ51" s="27" t="n">
        <f aca="false">AL51+AI51+AF51-Q51</f>
        <v>0</v>
      </c>
      <c r="BA51" s="27" t="n">
        <f aca="false">F51-J51-M51-P51</f>
        <v>0</v>
      </c>
      <c r="BB51" s="27" t="n">
        <f aca="false">Q51+N51+K51-H51</f>
        <v>0</v>
      </c>
    </row>
    <row r="52" customFormat="false" ht="24.25" hidden="false" customHeight="false" outlineLevel="0" collapsed="false">
      <c r="A52" s="17" t="n">
        <v>18</v>
      </c>
      <c r="B52" s="18" t="s">
        <v>36</v>
      </c>
      <c r="C52" s="19" t="n">
        <v>3405.72</v>
      </c>
      <c r="D52" s="20" t="n">
        <f aca="false">C52*1.2</f>
        <v>4086.864</v>
      </c>
      <c r="E52" s="21" t="s">
        <v>19</v>
      </c>
      <c r="F52" s="21" t="n">
        <v>256</v>
      </c>
      <c r="G52" s="24" t="n">
        <f aca="false">D52*$I$28*$I$58</f>
        <v>4450.53784337856</v>
      </c>
      <c r="H52" s="23" t="n">
        <v>1139337.68790491</v>
      </c>
      <c r="I52" s="24" t="n">
        <f aca="false">G52</f>
        <v>4450.53784337856</v>
      </c>
      <c r="J52" s="22" t="n">
        <f aca="false">S52</f>
        <v>21</v>
      </c>
      <c r="K52" s="25" t="n">
        <f aca="false">J52*I52</f>
        <v>93461.2947109497</v>
      </c>
      <c r="L52" s="24" t="n">
        <f aca="false">I52</f>
        <v>4450.53784337856</v>
      </c>
      <c r="M52" s="22" t="n">
        <f aca="false">V52+Y52+AB52</f>
        <v>126</v>
      </c>
      <c r="N52" s="25" t="n">
        <f aca="false">M52*L52</f>
        <v>560767.768265699</v>
      </c>
      <c r="O52" s="24" t="n">
        <f aca="false">L52</f>
        <v>4450.53784337856</v>
      </c>
      <c r="P52" s="22" t="n">
        <f aca="false">AE52+AH52+AK52</f>
        <v>109</v>
      </c>
      <c r="Q52" s="25" t="n">
        <f aca="false">P52*O52</f>
        <v>485108.624928263</v>
      </c>
      <c r="R52" s="26" t="n">
        <f aca="false">O52</f>
        <v>4450.53784337856</v>
      </c>
      <c r="S52" s="22" t="n">
        <f aca="false">INT(F52/12)</f>
        <v>21</v>
      </c>
      <c r="T52" s="25" t="n">
        <f aca="false">S52*R52</f>
        <v>93461.2947109497</v>
      </c>
      <c r="U52" s="24" t="n">
        <f aca="false">R52</f>
        <v>4450.53784337856</v>
      </c>
      <c r="V52" s="22" t="n">
        <f aca="false">INT(F52/6)</f>
        <v>42</v>
      </c>
      <c r="W52" s="25" t="n">
        <f aca="false">V52*U52</f>
        <v>186922.589421899</v>
      </c>
      <c r="X52" s="24" t="n">
        <f aca="false">U52</f>
        <v>4450.53784337856</v>
      </c>
      <c r="Y52" s="22" t="n">
        <f aca="false">INT(F52/6)</f>
        <v>42</v>
      </c>
      <c r="Z52" s="25" t="n">
        <f aca="false">Y52*X52</f>
        <v>186922.589421899</v>
      </c>
      <c r="AA52" s="24" t="n">
        <f aca="false">X52</f>
        <v>4450.53784337856</v>
      </c>
      <c r="AB52" s="22" t="n">
        <f aca="false">INT(F52/6)</f>
        <v>42</v>
      </c>
      <c r="AC52" s="25" t="n">
        <f aca="false">AB52*AA52</f>
        <v>186922.589421899</v>
      </c>
      <c r="AD52" s="24" t="n">
        <f aca="false">AA52</f>
        <v>4450.53784337856</v>
      </c>
      <c r="AE52" s="22" t="n">
        <f aca="false">INT(F52/6)</f>
        <v>42</v>
      </c>
      <c r="AF52" s="25" t="n">
        <f aca="false">AE52*AD52</f>
        <v>186922.589421899</v>
      </c>
      <c r="AG52" s="24" t="n">
        <f aca="false">AD52</f>
        <v>4450.53784337856</v>
      </c>
      <c r="AH52" s="22" t="n">
        <f aca="false">INT(F52/6)</f>
        <v>42</v>
      </c>
      <c r="AI52" s="25" t="n">
        <f aca="false">AH52*AG52</f>
        <v>186922.589421899</v>
      </c>
      <c r="AJ52" s="24" t="n">
        <f aca="false">AG52</f>
        <v>4450.53784337856</v>
      </c>
      <c r="AK52" s="22" t="n">
        <f aca="false">F52-S52-V52-Y52-AB52-AE52-AH52</f>
        <v>25</v>
      </c>
      <c r="AL52" s="25" t="n">
        <f aca="false">AK52*AJ52</f>
        <v>111263.446084464</v>
      </c>
      <c r="AN52" s="16"/>
      <c r="AO52" s="27" t="n">
        <f aca="false">F52-'[1]4. Расчет'!AL33</f>
        <v>0</v>
      </c>
      <c r="AP52" s="27"/>
      <c r="AQ52" s="27" t="n">
        <f aca="false">H52-'[1]4. Расчет'!AN33</f>
        <v>0</v>
      </c>
      <c r="AR52" s="27" t="n">
        <f aca="false">J52+M52+P52-F52</f>
        <v>0</v>
      </c>
      <c r="AS52" s="28" t="n">
        <f aca="false">Q52+N52+K52-H52</f>
        <v>0</v>
      </c>
      <c r="AT52" s="27"/>
      <c r="AU52" s="27" t="n">
        <f aca="false">S52-J52</f>
        <v>0</v>
      </c>
      <c r="AV52" s="27" t="n">
        <f aca="false">T52-K52</f>
        <v>0</v>
      </c>
      <c r="AW52" s="27" t="n">
        <f aca="false">V52+Y52+AB52-M52</f>
        <v>0</v>
      </c>
      <c r="AX52" s="27" t="n">
        <f aca="false">W52+Z52+AC52-N52</f>
        <v>0</v>
      </c>
      <c r="AY52" s="27" t="n">
        <f aca="false">AE52+AH52+AK52-P52</f>
        <v>0</v>
      </c>
      <c r="AZ52" s="27" t="n">
        <f aca="false">AL52+AI52+AF52-Q52</f>
        <v>0</v>
      </c>
      <c r="BA52" s="27" t="n">
        <f aca="false">F52-J52-M52-P52</f>
        <v>0</v>
      </c>
      <c r="BB52" s="27" t="n">
        <f aca="false">Q52+N52+K52-H52</f>
        <v>0</v>
      </c>
    </row>
    <row r="53" customFormat="false" ht="13.8" hidden="true" customHeight="false" outlineLevel="0" collapsed="false">
      <c r="A53" s="17" t="n">
        <v>19</v>
      </c>
      <c r="B53" s="18" t="s">
        <v>37</v>
      </c>
      <c r="C53" s="19"/>
      <c r="D53" s="20" t="n">
        <f aca="false">C53*1.2</f>
        <v>0</v>
      </c>
      <c r="E53" s="21" t="s">
        <v>19</v>
      </c>
      <c r="F53" s="21" t="n">
        <v>0</v>
      </c>
      <c r="G53" s="24" t="n">
        <f aca="false">D53*$I$28*$I$58</f>
        <v>0</v>
      </c>
      <c r="H53" s="23" t="n">
        <v>0</v>
      </c>
      <c r="I53" s="24" t="n">
        <f aca="false">G53</f>
        <v>0</v>
      </c>
      <c r="J53" s="22" t="n">
        <f aca="false">S53</f>
        <v>0</v>
      </c>
      <c r="K53" s="25" t="n">
        <f aca="false">J53*I53</f>
        <v>0</v>
      </c>
      <c r="L53" s="24" t="n">
        <f aca="false">I53</f>
        <v>0</v>
      </c>
      <c r="M53" s="22" t="n">
        <f aca="false">V53+Y53+AB53</f>
        <v>0</v>
      </c>
      <c r="N53" s="25" t="n">
        <f aca="false">M53*L53</f>
        <v>0</v>
      </c>
      <c r="O53" s="24" t="n">
        <f aca="false">L53</f>
        <v>0</v>
      </c>
      <c r="P53" s="22" t="n">
        <f aca="false">AE53+AH53+AK53</f>
        <v>0</v>
      </c>
      <c r="Q53" s="25" t="n">
        <f aca="false">P53*O53</f>
        <v>0</v>
      </c>
      <c r="R53" s="26" t="n">
        <f aca="false">O53</f>
        <v>0</v>
      </c>
      <c r="S53" s="22" t="n">
        <f aca="false">INT(F53/12)</f>
        <v>0</v>
      </c>
      <c r="T53" s="25" t="n">
        <f aca="false">S53*R53</f>
        <v>0</v>
      </c>
      <c r="U53" s="24" t="n">
        <f aca="false">R53</f>
        <v>0</v>
      </c>
      <c r="V53" s="22" t="n">
        <f aca="false">INT(F53/6)</f>
        <v>0</v>
      </c>
      <c r="W53" s="25" t="n">
        <f aca="false">V53*U53</f>
        <v>0</v>
      </c>
      <c r="X53" s="24" t="n">
        <f aca="false">U53</f>
        <v>0</v>
      </c>
      <c r="Y53" s="22" t="n">
        <f aca="false">INT(F53/6)</f>
        <v>0</v>
      </c>
      <c r="Z53" s="25" t="n">
        <f aca="false">Y53*X53</f>
        <v>0</v>
      </c>
      <c r="AA53" s="24" t="n">
        <f aca="false">X53</f>
        <v>0</v>
      </c>
      <c r="AB53" s="22" t="n">
        <f aca="false">INT(F53/6)</f>
        <v>0</v>
      </c>
      <c r="AC53" s="25" t="n">
        <f aca="false">AB53*AA53</f>
        <v>0</v>
      </c>
      <c r="AD53" s="24" t="n">
        <f aca="false">AA53</f>
        <v>0</v>
      </c>
      <c r="AE53" s="22" t="n">
        <f aca="false">INT(F53/6)</f>
        <v>0</v>
      </c>
      <c r="AF53" s="25" t="n">
        <f aca="false">AE53*AD53</f>
        <v>0</v>
      </c>
      <c r="AG53" s="24" t="n">
        <f aca="false">AD53</f>
        <v>0</v>
      </c>
      <c r="AH53" s="22" t="n">
        <f aca="false">INT(F53/6)</f>
        <v>0</v>
      </c>
      <c r="AI53" s="25" t="n">
        <f aca="false">AH53*AG53</f>
        <v>0</v>
      </c>
      <c r="AJ53" s="24" t="n">
        <f aca="false">AG53</f>
        <v>0</v>
      </c>
      <c r="AK53" s="22" t="n">
        <f aca="false">F53-S53-V53-Y53-AB53-AE53-AH53</f>
        <v>0</v>
      </c>
      <c r="AL53" s="25" t="n">
        <f aca="false">AK53*AJ53</f>
        <v>0</v>
      </c>
      <c r="AN53" s="16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 t="n">
        <f aca="false">F53-J53-M53-P53</f>
        <v>0</v>
      </c>
      <c r="BB53" s="27" t="n">
        <f aca="false">Q53+N53+K53-H53</f>
        <v>0</v>
      </c>
    </row>
    <row r="54" customFormat="false" ht="13.8" hidden="false" customHeight="false" outlineLevel="0" collapsed="false">
      <c r="A54" s="17" t="n">
        <v>20</v>
      </c>
      <c r="B54" s="18" t="s">
        <v>38</v>
      </c>
      <c r="C54" s="19" t="n">
        <v>5866.66666666667</v>
      </c>
      <c r="D54" s="20" t="n">
        <f aca="false">C54*1.2</f>
        <v>7040</v>
      </c>
      <c r="E54" s="21"/>
      <c r="F54" s="21" t="n">
        <v>73</v>
      </c>
      <c r="G54" s="24" t="n">
        <f aca="false">D54*$I$28*$I$58</f>
        <v>7666.4617216</v>
      </c>
      <c r="H54" s="29" t="n">
        <v>559651.7056768</v>
      </c>
      <c r="I54" s="24" t="n">
        <f aca="false">G54</f>
        <v>7666.4617216</v>
      </c>
      <c r="J54" s="22" t="n">
        <f aca="false">S54</f>
        <v>6</v>
      </c>
      <c r="K54" s="25" t="n">
        <f aca="false">J54*I54</f>
        <v>45998.7703296</v>
      </c>
      <c r="L54" s="24" t="n">
        <f aca="false">I54</f>
        <v>7666.4617216</v>
      </c>
      <c r="M54" s="22" t="n">
        <f aca="false">V54+Y54+AB54</f>
        <v>36</v>
      </c>
      <c r="N54" s="25" t="n">
        <f aca="false">M54*L54</f>
        <v>275992.6219776</v>
      </c>
      <c r="O54" s="24" t="n">
        <f aca="false">L54</f>
        <v>7666.4617216</v>
      </c>
      <c r="P54" s="22" t="n">
        <f aca="false">AE54+AH54+AK54</f>
        <v>31</v>
      </c>
      <c r="Q54" s="25" t="n">
        <f aca="false">P54*O54</f>
        <v>237660.3133696</v>
      </c>
      <c r="R54" s="26" t="n">
        <f aca="false">O54</f>
        <v>7666.4617216</v>
      </c>
      <c r="S54" s="22" t="n">
        <f aca="false">INT(F54/12)</f>
        <v>6</v>
      </c>
      <c r="T54" s="25" t="n">
        <f aca="false">S54*R54</f>
        <v>45998.7703296</v>
      </c>
      <c r="U54" s="24" t="n">
        <f aca="false">R54</f>
        <v>7666.4617216</v>
      </c>
      <c r="V54" s="22" t="n">
        <f aca="false">INT(F54/6)</f>
        <v>12</v>
      </c>
      <c r="W54" s="25" t="n">
        <f aca="false">V54*U54</f>
        <v>91997.5406592</v>
      </c>
      <c r="X54" s="24" t="n">
        <f aca="false">U54</f>
        <v>7666.4617216</v>
      </c>
      <c r="Y54" s="22" t="n">
        <f aca="false">INT(F54/6)</f>
        <v>12</v>
      </c>
      <c r="Z54" s="25" t="n">
        <f aca="false">Y54*X54</f>
        <v>91997.5406592</v>
      </c>
      <c r="AA54" s="24" t="n">
        <f aca="false">X54</f>
        <v>7666.4617216</v>
      </c>
      <c r="AB54" s="22" t="n">
        <f aca="false">INT(F54/6)</f>
        <v>12</v>
      </c>
      <c r="AC54" s="25" t="n">
        <f aca="false">AB54*AA54</f>
        <v>91997.5406592</v>
      </c>
      <c r="AD54" s="24" t="n">
        <f aca="false">AA54</f>
        <v>7666.4617216</v>
      </c>
      <c r="AE54" s="22" t="n">
        <f aca="false">INT(F54/6)</f>
        <v>12</v>
      </c>
      <c r="AF54" s="25" t="n">
        <f aca="false">AE54*AD54</f>
        <v>91997.5406592</v>
      </c>
      <c r="AG54" s="24" t="n">
        <f aca="false">AD54</f>
        <v>7666.4617216</v>
      </c>
      <c r="AH54" s="22" t="n">
        <f aca="false">INT(F54/6)</f>
        <v>12</v>
      </c>
      <c r="AI54" s="25" t="n">
        <f aca="false">AH54*AG54</f>
        <v>91997.5406592</v>
      </c>
      <c r="AJ54" s="24" t="n">
        <f aca="false">AG54</f>
        <v>7666.4617216</v>
      </c>
      <c r="AK54" s="22" t="n">
        <f aca="false">F54-S54-V54-Y54-AB54-AE54-AH54</f>
        <v>7</v>
      </c>
      <c r="AL54" s="25" t="n">
        <f aca="false">AK54*AJ54</f>
        <v>53665.2320512</v>
      </c>
      <c r="AN54" s="16"/>
      <c r="AO54" s="27" t="n">
        <f aca="false">F54-'[1]4. Расчет'!AL35</f>
        <v>0</v>
      </c>
      <c r="AP54" s="27"/>
      <c r="AQ54" s="27" t="n">
        <f aca="false">H54-'[1]4. Расчет'!AN35</f>
        <v>0</v>
      </c>
      <c r="AR54" s="27" t="n">
        <f aca="false">J54+M54+P54-F54</f>
        <v>0</v>
      </c>
      <c r="AS54" s="28" t="n">
        <f aca="false">Q54+N54+K54-H54</f>
        <v>0</v>
      </c>
      <c r="AT54" s="27"/>
      <c r="AU54" s="27" t="n">
        <f aca="false">S54-J54</f>
        <v>0</v>
      </c>
      <c r="AV54" s="27" t="n">
        <f aca="false">T54-K54</f>
        <v>0</v>
      </c>
      <c r="AW54" s="27" t="n">
        <f aca="false">V54+Y54+AB54-M54</f>
        <v>0</v>
      </c>
      <c r="AX54" s="27" t="n">
        <f aca="false">W54+Z54+AC54-N54</f>
        <v>0</v>
      </c>
      <c r="AY54" s="27" t="n">
        <f aca="false">AE54+AH54+AK54-P54</f>
        <v>0</v>
      </c>
      <c r="AZ54" s="27" t="n">
        <f aca="false">AL54+AI54+AF54-Q54</f>
        <v>0</v>
      </c>
      <c r="BA54" s="27" t="n">
        <f aca="false">F54-J54-M54-P54</f>
        <v>0</v>
      </c>
      <c r="BB54" s="27" t="n">
        <f aca="false">Q54+N54+K54-H54</f>
        <v>0</v>
      </c>
    </row>
    <row r="55" customFormat="false" ht="14.9" hidden="false" customHeight="false" outlineLevel="0" collapsed="false">
      <c r="A55" s="17"/>
      <c r="B55" s="30" t="s">
        <v>39</v>
      </c>
      <c r="C55" s="30"/>
      <c r="D55" s="31"/>
      <c r="E55" s="47"/>
      <c r="F55" s="32" t="n">
        <f aca="false">F35+F36+F37+F38+F39+F47+F48+F49</f>
        <v>18367</v>
      </c>
      <c r="G55" s="33"/>
      <c r="H55" s="32" t="n">
        <f aca="false">H35+H36+H37+H38+H39+H47+H48+H49</f>
        <v>271659377.363091</v>
      </c>
      <c r="I55" s="32"/>
      <c r="J55" s="32" t="n">
        <f aca="false">J35+J36+J37+J38+J39+J47+J48+J49</f>
        <v>1528</v>
      </c>
      <c r="K55" s="32" t="n">
        <f aca="false">K35+K36+K37+K38+K39+K47+K48+K49</f>
        <v>22544163.1203268</v>
      </c>
      <c r="L55" s="32"/>
      <c r="M55" s="32" t="n">
        <f aca="false">M35+M36+M37+M38+M39+M47+M48+M49</f>
        <v>9171</v>
      </c>
      <c r="N55" s="32" t="n">
        <f aca="false">N35+N36+N37+N38+N39+N47+N48+N49</f>
        <v>135313972.171666</v>
      </c>
      <c r="O55" s="32"/>
      <c r="P55" s="32" t="n">
        <f aca="false">P35+P36+P37+P38+P39+P47+P48+P49</f>
        <v>7668</v>
      </c>
      <c r="Q55" s="32" t="n">
        <f aca="false">Q35+Q36+Q37+Q38+Q39+Q47+Q48+Q49</f>
        <v>113801242.071098</v>
      </c>
      <c r="R55" s="32"/>
      <c r="S55" s="32" t="n">
        <f aca="false">S35+S36+S37+S38+S39+S47+S48+S49</f>
        <v>1528</v>
      </c>
      <c r="T55" s="32" t="n">
        <f aca="false">T35+T36+T37+T38+T39+T47+T48+T49</f>
        <v>22544163.1203268</v>
      </c>
      <c r="U55" s="32"/>
      <c r="V55" s="32" t="n">
        <f aca="false">V35+V36+V37+V38+V39+V47+V48+V49</f>
        <v>3057</v>
      </c>
      <c r="W55" s="32" t="n">
        <f aca="false">W35+W36+W37+W38+W39+W47+W48+W49</f>
        <v>45104657.3905554</v>
      </c>
      <c r="X55" s="32"/>
      <c r="Y55" s="32" t="n">
        <f aca="false">Y35+Y36+Y37+Y38+Y39+Y47+Y48+Y49</f>
        <v>3057</v>
      </c>
      <c r="Z55" s="32" t="n">
        <f aca="false">Z35+Z36+Z37+Z38+Z39+Z47+Z48+Z49</f>
        <v>45104657.3905554</v>
      </c>
      <c r="AA55" s="32"/>
      <c r="AB55" s="32" t="n">
        <f aca="false">AB35+AB36+AB37+AB38+AB39+AB47+AB48+AB49</f>
        <v>3057</v>
      </c>
      <c r="AC55" s="32" t="n">
        <f aca="false">AC35+AC36+AC37+AC38+AC39+AC47+AC48+AC49</f>
        <v>45104657.3905554</v>
      </c>
      <c r="AD55" s="32"/>
      <c r="AE55" s="32" t="n">
        <f aca="false">AE35+AE36+AE37+AE38+AE39+AE47+AE48+AE49</f>
        <v>3057</v>
      </c>
      <c r="AF55" s="32" t="n">
        <f aca="false">AF35+AF36+AF37+AF38+AF39+AF47+AF48+AF49</f>
        <v>45104657.3905554</v>
      </c>
      <c r="AG55" s="32"/>
      <c r="AH55" s="32" t="n">
        <f aca="false">AH35+AH36+AH37+AH38+AH39+AH47+AH48+AH49</f>
        <v>3057</v>
      </c>
      <c r="AI55" s="32" t="n">
        <f aca="false">AI35+AI36+AI37+AI38+AI39+AI47+AI48+AI49</f>
        <v>45104657.3905554</v>
      </c>
      <c r="AJ55" s="32"/>
      <c r="AK55" s="32" t="n">
        <f aca="false">AK35+AK36+AK37+AK38+AK39+AK47+AK48+AK49</f>
        <v>1554</v>
      </c>
      <c r="AL55" s="32" t="n">
        <f aca="false">AL35+AL36+AL37+AL38+AL39+AL47+AL48+AL49</f>
        <v>23591927.2899872</v>
      </c>
      <c r="AN55" s="16"/>
      <c r="AO55" s="27" t="n">
        <f aca="false">F55-'[1]4. Расчет'!AL36</f>
        <v>0</v>
      </c>
      <c r="AP55" s="27"/>
      <c r="AQ55" s="27" t="n">
        <f aca="false">H55-'[1]4. Расчет'!AN36</f>
        <v>0</v>
      </c>
      <c r="AR55" s="27" t="n">
        <f aca="false">J55+M55+P55-F55</f>
        <v>0</v>
      </c>
      <c r="AS55" s="28" t="n">
        <f aca="false">Q55+N55+K55-H55</f>
        <v>0</v>
      </c>
      <c r="AT55" s="27"/>
      <c r="AU55" s="27" t="n">
        <f aca="false">S55-J55</f>
        <v>0</v>
      </c>
      <c r="AV55" s="27" t="n">
        <f aca="false">T55-K55</f>
        <v>0</v>
      </c>
      <c r="AW55" s="27" t="n">
        <f aca="false">V55+Y55+AB55-M55</f>
        <v>0</v>
      </c>
      <c r="AX55" s="27" t="n">
        <f aca="false">W55+Z55+AC55-N55</f>
        <v>0</v>
      </c>
      <c r="AY55" s="27" t="n">
        <f aca="false">AE55+AH55+AK55-P55</f>
        <v>0</v>
      </c>
      <c r="AZ55" s="27" t="n">
        <f aca="false">AL55+AI55+AF55-Q55</f>
        <v>0</v>
      </c>
      <c r="BA55" s="27" t="n">
        <f aca="false">F55-J55-M55-P55</f>
        <v>0</v>
      </c>
      <c r="BB55" s="27" t="n">
        <f aca="false">Q55+N55+K55-H55</f>
        <v>0</v>
      </c>
    </row>
    <row r="56" customFormat="false" ht="14.9" hidden="false" customHeight="false" outlineLevel="0" collapsed="false">
      <c r="A56" s="17"/>
      <c r="B56" s="35" t="s">
        <v>40</v>
      </c>
      <c r="C56" s="35"/>
      <c r="D56" s="31"/>
      <c r="E56" s="21"/>
      <c r="F56" s="36" t="n">
        <f aca="false">F40+F41+F42+F43+F44+F50+F51+F52+F54</f>
        <v>18440</v>
      </c>
      <c r="G56" s="37"/>
      <c r="H56" s="36" t="n">
        <f aca="false">H40+H41+H42+H43+H44+H50+H51+H52+H54</f>
        <v>42444543.6729593</v>
      </c>
      <c r="I56" s="36"/>
      <c r="J56" s="36" t="n">
        <f aca="false">J40+J41+J42+J43+J44+J50+J51+J52+J54</f>
        <v>1534</v>
      </c>
      <c r="K56" s="36" t="n">
        <f aca="false">K40+K41+K42+K43+K44+K50+K51+K52+K54</f>
        <v>3519761.71207191</v>
      </c>
      <c r="L56" s="36"/>
      <c r="M56" s="36" t="n">
        <f aca="false">M40+M41+M42+M43+M44+M50+M51+M52+M54</f>
        <v>9207</v>
      </c>
      <c r="N56" s="36" t="n">
        <f aca="false">N40+N41+N42+N43+N44+N50+N51+N52+N54</f>
        <v>21125670.4570563</v>
      </c>
      <c r="O56" s="36"/>
      <c r="P56" s="36" t="n">
        <f aca="false">P40+P41+P42+P43+P44+P50+P51+P52+P54</f>
        <v>7699</v>
      </c>
      <c r="Q56" s="36" t="n">
        <f aca="false">Q40+Q41+Q42+Q43+Q44+Q50+Q51+Q52+Q54</f>
        <v>17799111.5038311</v>
      </c>
      <c r="R56" s="36"/>
      <c r="S56" s="36" t="n">
        <f aca="false">S40+S41+S42+S43+S44+S50+S51+S52+S54</f>
        <v>1534</v>
      </c>
      <c r="T56" s="36" t="n">
        <f aca="false">T40+T41+T42+T43+T44+T50+T51+T52+T54</f>
        <v>3519761.71207191</v>
      </c>
      <c r="U56" s="36"/>
      <c r="V56" s="36" t="n">
        <f aca="false">V40+V41+V42+V43+V44+V50+V51+V52+V54</f>
        <v>3069</v>
      </c>
      <c r="W56" s="36" t="n">
        <f aca="false">W40+W41+W42+W43+W44+W50+W51+W52+W54</f>
        <v>7041890.1523521</v>
      </c>
      <c r="X56" s="36"/>
      <c r="Y56" s="36" t="n">
        <f aca="false">Y40+Y41+Y42+Y43+Y44+Y50+Y51+Y52+Y54</f>
        <v>3069</v>
      </c>
      <c r="Z56" s="36" t="n">
        <f aca="false">Z40+Z41+Z42+Z43+Z44+Z50+Z51+Z52+Z54</f>
        <v>7041890.1523521</v>
      </c>
      <c r="AA56" s="36"/>
      <c r="AB56" s="36" t="n">
        <f aca="false">AB40+AB41+AB42+AB43+AB44+AB50+AB51+AB52+AB54</f>
        <v>3069</v>
      </c>
      <c r="AC56" s="36" t="n">
        <f aca="false">AC40+AC41+AC42+AC43+AC44+AC50+AC51+AC52+AC54</f>
        <v>7041890.1523521</v>
      </c>
      <c r="AD56" s="36"/>
      <c r="AE56" s="36" t="n">
        <f aca="false">AE40+AE41+AE42+AE43+AE44+AE50+AE51+AE52+AE54</f>
        <v>3069</v>
      </c>
      <c r="AF56" s="36" t="n">
        <f aca="false">AF40+AF41+AF42+AF43+AF44+AF50+AF51+AF52+AF54</f>
        <v>7041890.1523521</v>
      </c>
      <c r="AG56" s="36"/>
      <c r="AH56" s="36" t="n">
        <f aca="false">AH40+AH41+AH42+AH43+AH44+AH50+AH51+AH52+AH54</f>
        <v>3069</v>
      </c>
      <c r="AI56" s="36" t="n">
        <f aca="false">AI40+AI41+AI42+AI43+AI44+AI50+AI51+AI52+AI54</f>
        <v>7041890.1523521</v>
      </c>
      <c r="AJ56" s="36"/>
      <c r="AK56" s="36" t="n">
        <f aca="false">AK40+AK41+AK42+AK43+AK44+AK50+AK51+AK52+AK54</f>
        <v>1561</v>
      </c>
      <c r="AL56" s="36" t="n">
        <f aca="false">AL40+AL41+AL42+AL43+AL44+AL50+AL51+AL52+AL54</f>
        <v>3715331.19912694</v>
      </c>
      <c r="AN56" s="16"/>
      <c r="AO56" s="48" t="n">
        <f aca="false">F56-'[1]4. Расчет'!AL37</f>
        <v>0</v>
      </c>
      <c r="AP56" s="27"/>
      <c r="AQ56" s="27" t="n">
        <f aca="false">H56-'[1]4. Расчет'!AN37</f>
        <v>0</v>
      </c>
      <c r="AR56" s="27" t="n">
        <f aca="false">J56+M56+P56-F56</f>
        <v>0</v>
      </c>
      <c r="AS56" s="28" t="n">
        <f aca="false">Q56+N56+K56-H56</f>
        <v>0</v>
      </c>
      <c r="AT56" s="27"/>
      <c r="AU56" s="27" t="n">
        <f aca="false">S56-J56</f>
        <v>0</v>
      </c>
      <c r="AV56" s="27" t="n">
        <f aca="false">T56-K56</f>
        <v>0</v>
      </c>
      <c r="AW56" s="27" t="n">
        <f aca="false">V56+Y56+AB56-M56</f>
        <v>0</v>
      </c>
      <c r="AX56" s="27" t="n">
        <f aca="false">W56+Z56+AC56-N56</f>
        <v>0</v>
      </c>
      <c r="AY56" s="27" t="n">
        <f aca="false">AE56+AH56+AK56-P56</f>
        <v>0</v>
      </c>
      <c r="AZ56" s="27" t="n">
        <f aca="false">AL56+AI56+AF56-Q56</f>
        <v>0</v>
      </c>
      <c r="BA56" s="27" t="n">
        <f aca="false">F56-J56-M56-P56</f>
        <v>0</v>
      </c>
      <c r="BB56" s="27" t="n">
        <f aca="false">Q56+N56+K56-H56</f>
        <v>0</v>
      </c>
    </row>
    <row r="57" customFormat="false" ht="13.8" hidden="false" customHeight="false" outlineLevel="0" collapsed="false">
      <c r="A57" s="38"/>
      <c r="B57" s="39"/>
      <c r="C57" s="39"/>
      <c r="D57" s="39"/>
      <c r="E57" s="40" t="s">
        <v>41</v>
      </c>
      <c r="F57" s="32" t="n">
        <f aca="false">SUM(F35:F54)</f>
        <v>36807</v>
      </c>
      <c r="G57" s="40"/>
      <c r="H57" s="32" t="n">
        <f aca="false">SUM(H35:H54)</f>
        <v>314103921.03605</v>
      </c>
      <c r="I57" s="32"/>
      <c r="J57" s="32" t="n">
        <f aca="false">SUM(J35:J54)</f>
        <v>3062</v>
      </c>
      <c r="K57" s="32" t="n">
        <f aca="false">SUM(K35:K54)</f>
        <v>26063924.8323987</v>
      </c>
      <c r="L57" s="32"/>
      <c r="M57" s="32" t="n">
        <f aca="false">SUM(M35:M54)</f>
        <v>18378</v>
      </c>
      <c r="N57" s="32" t="n">
        <f aca="false">SUM(N35:N54)</f>
        <v>156439642.628722</v>
      </c>
      <c r="O57" s="32"/>
      <c r="P57" s="32" t="n">
        <f aca="false">SUM(P35:P54)</f>
        <v>15367</v>
      </c>
      <c r="Q57" s="32" t="n">
        <f aca="false">SUM(Q35:Q54)</f>
        <v>131600353.574929</v>
      </c>
      <c r="R57" s="32"/>
      <c r="S57" s="32" t="n">
        <f aca="false">SUM(S35:S54)</f>
        <v>3062</v>
      </c>
      <c r="T57" s="32" t="n">
        <f aca="false">SUM(T35:T54)</f>
        <v>26063924.8323987</v>
      </c>
      <c r="U57" s="32"/>
      <c r="V57" s="32" t="n">
        <f aca="false">SUM(V35:V54)</f>
        <v>6126</v>
      </c>
      <c r="W57" s="32" t="n">
        <f aca="false">SUM(W35:W54)</f>
        <v>52146547.5429075</v>
      </c>
      <c r="X57" s="32"/>
      <c r="Y57" s="32" t="n">
        <f aca="false">SUM(Y35:Y54)</f>
        <v>6126</v>
      </c>
      <c r="Z57" s="32" t="n">
        <f aca="false">SUM(Z35:Z54)</f>
        <v>52146547.5429075</v>
      </c>
      <c r="AA57" s="32"/>
      <c r="AB57" s="32" t="n">
        <f aca="false">SUM(AB35:AB54)</f>
        <v>6126</v>
      </c>
      <c r="AC57" s="32" t="n">
        <f aca="false">SUM(AC35:AC54)</f>
        <v>52146547.5429075</v>
      </c>
      <c r="AD57" s="32"/>
      <c r="AE57" s="32" t="n">
        <f aca="false">SUM(AE35:AE54)</f>
        <v>6126</v>
      </c>
      <c r="AF57" s="32" t="n">
        <f aca="false">SUM(AF35:AF54)</f>
        <v>52146547.5429075</v>
      </c>
      <c r="AG57" s="32"/>
      <c r="AH57" s="32" t="n">
        <f aca="false">SUM(AH35:AH54)</f>
        <v>6126</v>
      </c>
      <c r="AI57" s="32" t="n">
        <f aca="false">SUM(AI35:AI54)</f>
        <v>52146547.5429075</v>
      </c>
      <c r="AJ57" s="32"/>
      <c r="AK57" s="32" t="n">
        <f aca="false">SUM(AK35:AK54)</f>
        <v>3115</v>
      </c>
      <c r="AL57" s="32" t="n">
        <f aca="false">SUM(AL35:AL54)</f>
        <v>27307258.4891142</v>
      </c>
      <c r="AN57" s="16"/>
      <c r="AO57" s="48" t="n">
        <f aca="false">F57-'[1]4. Расчет'!AL38</f>
        <v>0</v>
      </c>
      <c r="AP57" s="27"/>
      <c r="AQ57" s="27" t="n">
        <f aca="false">H57-'[1]4. Расчет'!AN38</f>
        <v>0</v>
      </c>
      <c r="AR57" s="27" t="n">
        <f aca="false">J57+M57+P57-F57</f>
        <v>0</v>
      </c>
      <c r="AS57" s="28" t="n">
        <f aca="false">Q57+N57+K57-H57</f>
        <v>0</v>
      </c>
      <c r="AT57" s="27"/>
      <c r="AU57" s="27" t="n">
        <f aca="false">S57-J57</f>
        <v>0</v>
      </c>
      <c r="AV57" s="27" t="n">
        <f aca="false">T57-K57</f>
        <v>0</v>
      </c>
      <c r="AW57" s="27" t="n">
        <f aca="false">V57+Y57+AB57-M57</f>
        <v>0</v>
      </c>
      <c r="AX57" s="27" t="n">
        <f aca="false">W57+Z57+AC57-N57</f>
        <v>0</v>
      </c>
      <c r="AY57" s="27" t="n">
        <f aca="false">AE57+AH57+AK57-P57</f>
        <v>0</v>
      </c>
      <c r="AZ57" s="27" t="n">
        <f aca="false">AL57+AI57+AF57-Q57</f>
        <v>0</v>
      </c>
      <c r="BA57" s="27" t="n">
        <f aca="false">F57-J57-M57-P57</f>
        <v>0</v>
      </c>
      <c r="BB57" s="27" t="n">
        <f aca="false">Q57+N57+K57-H57</f>
        <v>0</v>
      </c>
    </row>
    <row r="58" customFormat="false" ht="13.8" hidden="false" customHeight="false" outlineLevel="0" collapsed="false">
      <c r="B58" s="1" t="s">
        <v>42</v>
      </c>
      <c r="I58" s="43" t="n">
        <v>1.0403</v>
      </c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</row>
    <row r="59" customFormat="false" ht="13.8" hidden="false" customHeight="false" outlineLevel="0" collapsed="false">
      <c r="I59" s="50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</row>
    <row r="60" customFormat="false" ht="13.8" hidden="false" customHeight="false" outlineLevel="0" collapsed="false">
      <c r="A60" s="1" t="s">
        <v>48</v>
      </c>
      <c r="I60" s="2" t="s">
        <v>1</v>
      </c>
      <c r="J60" s="2"/>
      <c r="K60" s="2"/>
      <c r="L60" s="2"/>
      <c r="M60" s="2"/>
      <c r="N60" s="2"/>
      <c r="O60" s="2"/>
      <c r="P60" s="2"/>
      <c r="Q60" s="2"/>
      <c r="R60" s="2" t="s">
        <v>2</v>
      </c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</row>
    <row r="61" customFormat="false" ht="13.8" hidden="false" customHeight="true" outlineLevel="0" collapsed="false">
      <c r="A61" s="3" t="s">
        <v>3</v>
      </c>
      <c r="B61" s="4" t="s">
        <v>4</v>
      </c>
      <c r="C61" s="5" t="s">
        <v>5</v>
      </c>
      <c r="D61" s="6" t="s">
        <v>6</v>
      </c>
      <c r="E61" s="7" t="s">
        <v>49</v>
      </c>
      <c r="F61" s="7"/>
      <c r="G61" s="7"/>
      <c r="H61" s="7"/>
      <c r="I61" s="8" t="s">
        <v>50</v>
      </c>
      <c r="J61" s="8"/>
      <c r="K61" s="8"/>
      <c r="L61" s="8" t="s">
        <v>51</v>
      </c>
      <c r="M61" s="8"/>
      <c r="N61" s="8"/>
      <c r="O61" s="8" t="s">
        <v>52</v>
      </c>
      <c r="P61" s="8"/>
      <c r="Q61" s="8"/>
      <c r="R61" s="9" t="n">
        <v>46174</v>
      </c>
      <c r="S61" s="9"/>
      <c r="T61" s="9"/>
      <c r="U61" s="9" t="n">
        <v>46204</v>
      </c>
      <c r="V61" s="9"/>
      <c r="W61" s="9"/>
      <c r="X61" s="9" t="n">
        <v>46235</v>
      </c>
      <c r="Y61" s="9"/>
      <c r="Z61" s="9"/>
      <c r="AA61" s="9" t="n">
        <v>46266</v>
      </c>
      <c r="AB61" s="9"/>
      <c r="AC61" s="9"/>
      <c r="AD61" s="9" t="n">
        <v>46296</v>
      </c>
      <c r="AE61" s="9"/>
      <c r="AF61" s="9"/>
      <c r="AG61" s="9" t="n">
        <v>46327</v>
      </c>
      <c r="AH61" s="9"/>
      <c r="AI61" s="9"/>
      <c r="AJ61" s="9" t="n">
        <v>46357</v>
      </c>
      <c r="AK61" s="9"/>
      <c r="AL61" s="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</row>
    <row r="62" customFormat="false" ht="25.25" hidden="false" customHeight="false" outlineLevel="0" collapsed="false">
      <c r="A62" s="3"/>
      <c r="B62" s="4"/>
      <c r="C62" s="5"/>
      <c r="D62" s="6"/>
      <c r="E62" s="10" t="s">
        <v>11</v>
      </c>
      <c r="F62" s="10" t="s">
        <v>12</v>
      </c>
      <c r="G62" s="10" t="s">
        <v>13</v>
      </c>
      <c r="H62" s="11" t="s">
        <v>14</v>
      </c>
      <c r="I62" s="12" t="s">
        <v>15</v>
      </c>
      <c r="J62" s="13" t="s">
        <v>16</v>
      </c>
      <c r="K62" s="14" t="s">
        <v>17</v>
      </c>
      <c r="L62" s="12" t="s">
        <v>15</v>
      </c>
      <c r="M62" s="13" t="s">
        <v>16</v>
      </c>
      <c r="N62" s="14" t="s">
        <v>17</v>
      </c>
      <c r="O62" s="12" t="s">
        <v>15</v>
      </c>
      <c r="P62" s="13" t="s">
        <v>16</v>
      </c>
      <c r="Q62" s="14" t="s">
        <v>17</v>
      </c>
      <c r="R62" s="15" t="s">
        <v>15</v>
      </c>
      <c r="S62" s="13" t="s">
        <v>16</v>
      </c>
      <c r="T62" s="14" t="s">
        <v>17</v>
      </c>
      <c r="U62" s="12" t="s">
        <v>15</v>
      </c>
      <c r="V62" s="13" t="s">
        <v>16</v>
      </c>
      <c r="W62" s="14" t="s">
        <v>17</v>
      </c>
      <c r="X62" s="12" t="s">
        <v>15</v>
      </c>
      <c r="Y62" s="13" t="s">
        <v>16</v>
      </c>
      <c r="Z62" s="14" t="s">
        <v>17</v>
      </c>
      <c r="AA62" s="12" t="s">
        <v>15</v>
      </c>
      <c r="AB62" s="13" t="s">
        <v>16</v>
      </c>
      <c r="AC62" s="14" t="s">
        <v>17</v>
      </c>
      <c r="AD62" s="12" t="s">
        <v>15</v>
      </c>
      <c r="AE62" s="13" t="s">
        <v>16</v>
      </c>
      <c r="AF62" s="14" t="s">
        <v>17</v>
      </c>
      <c r="AG62" s="12" t="s">
        <v>15</v>
      </c>
      <c r="AH62" s="13" t="s">
        <v>16</v>
      </c>
      <c r="AI62" s="14" t="s">
        <v>17</v>
      </c>
      <c r="AJ62" s="12" t="s">
        <v>15</v>
      </c>
      <c r="AK62" s="13" t="s">
        <v>16</v>
      </c>
      <c r="AL62" s="14" t="s">
        <v>17</v>
      </c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</row>
    <row r="63" customFormat="false" ht="24.25" hidden="false" customHeight="false" outlineLevel="0" collapsed="false">
      <c r="A63" s="17" t="n">
        <v>1</v>
      </c>
      <c r="B63" s="18" t="s">
        <v>18</v>
      </c>
      <c r="C63" s="19" t="n">
        <v>9998.4575</v>
      </c>
      <c r="D63" s="20" t="n">
        <f aca="false">C63*1.2</f>
        <v>11998.149</v>
      </c>
      <c r="E63" s="21" t="s">
        <v>19</v>
      </c>
      <c r="F63" s="21" t="n">
        <v>4124</v>
      </c>
      <c r="G63" s="24" t="n">
        <f aca="false">D63*$I$28*$I$58*$I$86</f>
        <v>13592.3691825436</v>
      </c>
      <c r="H63" s="23" t="n">
        <v>56054930.5088099</v>
      </c>
      <c r="I63" s="24" t="n">
        <f aca="false">G63</f>
        <v>13592.3691825436</v>
      </c>
      <c r="J63" s="22" t="n">
        <f aca="false">S63</f>
        <v>343</v>
      </c>
      <c r="K63" s="25" t="n">
        <f aca="false">J63*I63</f>
        <v>4662182.62961246</v>
      </c>
      <c r="L63" s="24" t="n">
        <f aca="false">I63</f>
        <v>13592.3691825436</v>
      </c>
      <c r="M63" s="22" t="n">
        <f aca="false">V63+Y63+AB63</f>
        <v>2061</v>
      </c>
      <c r="N63" s="25" t="n">
        <f aca="false">M63*L63</f>
        <v>28013872.8852224</v>
      </c>
      <c r="O63" s="24" t="n">
        <f aca="false">L63</f>
        <v>13592.3691825436</v>
      </c>
      <c r="P63" s="22" t="n">
        <f aca="false">AE63+AH63+AK63</f>
        <v>1720</v>
      </c>
      <c r="Q63" s="25" t="n">
        <f aca="false">P63*O63</f>
        <v>23378874.993975</v>
      </c>
      <c r="R63" s="26" t="n">
        <f aca="false">O63</f>
        <v>13592.3691825436</v>
      </c>
      <c r="S63" s="22" t="n">
        <f aca="false">INT(F63/12)</f>
        <v>343</v>
      </c>
      <c r="T63" s="25" t="n">
        <f aca="false">S63*R63</f>
        <v>4662182.62961246</v>
      </c>
      <c r="U63" s="24" t="n">
        <f aca="false">R63</f>
        <v>13592.3691825436</v>
      </c>
      <c r="V63" s="22" t="n">
        <f aca="false">INT(F63/6)</f>
        <v>687</v>
      </c>
      <c r="W63" s="25" t="n">
        <f aca="false">V63*U63</f>
        <v>9337957.62840746</v>
      </c>
      <c r="X63" s="24" t="n">
        <f aca="false">U63</f>
        <v>13592.3691825436</v>
      </c>
      <c r="Y63" s="22" t="n">
        <f aca="false">INT(F63/6)</f>
        <v>687</v>
      </c>
      <c r="Z63" s="25" t="n">
        <f aca="false">Y63*X63</f>
        <v>9337957.62840746</v>
      </c>
      <c r="AA63" s="24" t="n">
        <f aca="false">X63</f>
        <v>13592.3691825436</v>
      </c>
      <c r="AB63" s="22" t="n">
        <f aca="false">INT(F63/6)</f>
        <v>687</v>
      </c>
      <c r="AC63" s="25" t="n">
        <f aca="false">AB63*AA63</f>
        <v>9337957.62840746</v>
      </c>
      <c r="AD63" s="24" t="n">
        <f aca="false">AA63</f>
        <v>13592.3691825436</v>
      </c>
      <c r="AE63" s="22" t="n">
        <f aca="false">INT(F63/6)</f>
        <v>687</v>
      </c>
      <c r="AF63" s="25" t="n">
        <f aca="false">AE63*AD63</f>
        <v>9337957.62840746</v>
      </c>
      <c r="AG63" s="24" t="n">
        <f aca="false">AD63</f>
        <v>13592.3691825436</v>
      </c>
      <c r="AH63" s="22" t="n">
        <f aca="false">INT(F63/6)</f>
        <v>687</v>
      </c>
      <c r="AI63" s="25" t="n">
        <f aca="false">AH63*AG63</f>
        <v>9337957.62840746</v>
      </c>
      <c r="AJ63" s="24" t="n">
        <f aca="false">AG63</f>
        <v>13592.3691825436</v>
      </c>
      <c r="AK63" s="22" t="n">
        <f aca="false">F63-S63-V63-Y63-AB63-AE63-AH63</f>
        <v>346</v>
      </c>
      <c r="AL63" s="25" t="n">
        <f aca="false">AK63*AJ63</f>
        <v>4702959.73716009</v>
      </c>
      <c r="AO63" s="49" t="n">
        <f aca="false">F63-'[1]4. Расчет'!AO16</f>
        <v>0</v>
      </c>
      <c r="AP63" s="27"/>
      <c r="AQ63" s="27" t="n">
        <f aca="false">H63-'[1]4. Расчет'!AQ16</f>
        <v>0</v>
      </c>
      <c r="AR63" s="27" t="n">
        <f aca="false">J63+M63+P63-F63</f>
        <v>0</v>
      </c>
      <c r="AS63" s="28" t="n">
        <f aca="false">Q63+N63+K63-H63</f>
        <v>0</v>
      </c>
      <c r="AT63" s="27"/>
      <c r="AU63" s="27" t="n">
        <f aca="false">S63-J63</f>
        <v>0</v>
      </c>
      <c r="AV63" s="27" t="n">
        <f aca="false">T63-K63</f>
        <v>0</v>
      </c>
      <c r="AW63" s="27" t="n">
        <f aca="false">V63+Y63+AB63-M63</f>
        <v>0</v>
      </c>
      <c r="AX63" s="27" t="n">
        <f aca="false">W63+Z63+AC63-N63</f>
        <v>0</v>
      </c>
      <c r="AY63" s="27" t="n">
        <f aca="false">AE63+AH63+AK63-P63</f>
        <v>0</v>
      </c>
      <c r="AZ63" s="27" t="n">
        <f aca="false">AL63+AI63+AF63-Q63</f>
        <v>0</v>
      </c>
      <c r="BA63" s="27" t="n">
        <f aca="false">F63-J63-M63-P63</f>
        <v>0</v>
      </c>
      <c r="BB63" s="27" t="n">
        <f aca="false">Q63+N63+K63-H63</f>
        <v>0</v>
      </c>
    </row>
    <row r="64" customFormat="false" ht="24.25" hidden="false" customHeight="false" outlineLevel="0" collapsed="false">
      <c r="A64" s="17" t="n">
        <v>2</v>
      </c>
      <c r="B64" s="18" t="s">
        <v>20</v>
      </c>
      <c r="C64" s="19" t="n">
        <v>17329.7325</v>
      </c>
      <c r="D64" s="20" t="n">
        <f aca="false">C64*1.2</f>
        <v>20795.679</v>
      </c>
      <c r="E64" s="21" t="s">
        <v>19</v>
      </c>
      <c r="F64" s="21" t="n">
        <v>35</v>
      </c>
      <c r="G64" s="24" t="n">
        <f aca="false">D64*$I$28*$I$58*$I$86</f>
        <v>23558.846149491</v>
      </c>
      <c r="H64" s="23" t="n">
        <v>824559.615232185</v>
      </c>
      <c r="I64" s="24" t="n">
        <f aca="false">G64</f>
        <v>23558.846149491</v>
      </c>
      <c r="J64" s="22" t="n">
        <f aca="false">S64</f>
        <v>2</v>
      </c>
      <c r="K64" s="25" t="n">
        <f aca="false">J64*I64</f>
        <v>47117.692298982</v>
      </c>
      <c r="L64" s="24" t="n">
        <f aca="false">I64</f>
        <v>23558.846149491</v>
      </c>
      <c r="M64" s="22" t="n">
        <f aca="false">V64+Y64+AB64</f>
        <v>15</v>
      </c>
      <c r="N64" s="25" t="n">
        <f aca="false">M64*L64</f>
        <v>353382.692242365</v>
      </c>
      <c r="O64" s="24" t="n">
        <f aca="false">L64</f>
        <v>23558.846149491</v>
      </c>
      <c r="P64" s="22" t="n">
        <f aca="false">AE64+AH64+AK64</f>
        <v>18</v>
      </c>
      <c r="Q64" s="25" t="n">
        <f aca="false">P64*O64</f>
        <v>424059.230690838</v>
      </c>
      <c r="R64" s="26" t="n">
        <f aca="false">O64</f>
        <v>23558.846149491</v>
      </c>
      <c r="S64" s="22" t="n">
        <f aca="false">INT(F64/12)</f>
        <v>2</v>
      </c>
      <c r="T64" s="25" t="n">
        <f aca="false">S64*R64</f>
        <v>47117.692298982</v>
      </c>
      <c r="U64" s="24" t="n">
        <f aca="false">R64</f>
        <v>23558.846149491</v>
      </c>
      <c r="V64" s="22" t="n">
        <f aca="false">INT(F64/6)</f>
        <v>5</v>
      </c>
      <c r="W64" s="25" t="n">
        <f aca="false">V64*U64</f>
        <v>117794.230747455</v>
      </c>
      <c r="X64" s="24" t="n">
        <f aca="false">U64</f>
        <v>23558.846149491</v>
      </c>
      <c r="Y64" s="22" t="n">
        <f aca="false">INT(F64/6)</f>
        <v>5</v>
      </c>
      <c r="Z64" s="25" t="n">
        <f aca="false">Y64*X64</f>
        <v>117794.230747455</v>
      </c>
      <c r="AA64" s="24" t="n">
        <f aca="false">X64</f>
        <v>23558.846149491</v>
      </c>
      <c r="AB64" s="22" t="n">
        <f aca="false">INT(F64/6)</f>
        <v>5</v>
      </c>
      <c r="AC64" s="25" t="n">
        <f aca="false">AB64*AA64</f>
        <v>117794.230747455</v>
      </c>
      <c r="AD64" s="24" t="n">
        <f aca="false">AA64</f>
        <v>23558.846149491</v>
      </c>
      <c r="AE64" s="22" t="n">
        <f aca="false">INT(F64/6)</f>
        <v>5</v>
      </c>
      <c r="AF64" s="25" t="n">
        <f aca="false">AE64*AD64</f>
        <v>117794.230747455</v>
      </c>
      <c r="AG64" s="24" t="n">
        <f aca="false">AD64</f>
        <v>23558.846149491</v>
      </c>
      <c r="AH64" s="22" t="n">
        <f aca="false">INT(F64/6)</f>
        <v>5</v>
      </c>
      <c r="AI64" s="25" t="n">
        <f aca="false">AH64*AG64</f>
        <v>117794.230747455</v>
      </c>
      <c r="AJ64" s="24" t="n">
        <f aca="false">AG64</f>
        <v>23558.846149491</v>
      </c>
      <c r="AK64" s="22" t="n">
        <f aca="false">F64-S64-V64-Y64-AB64-AE64-AH64</f>
        <v>8</v>
      </c>
      <c r="AL64" s="25" t="n">
        <f aca="false">AK64*AJ64</f>
        <v>188470.769195928</v>
      </c>
      <c r="AO64" s="49" t="n">
        <f aca="false">F64-'[1]4. Расчет'!AO17</f>
        <v>0</v>
      </c>
      <c r="AP64" s="27"/>
      <c r="AQ64" s="27" t="n">
        <f aca="false">H64-'[1]4. Расчет'!AQ17</f>
        <v>0</v>
      </c>
      <c r="AR64" s="27" t="n">
        <f aca="false">J64+M64+P64-F64</f>
        <v>0</v>
      </c>
      <c r="AS64" s="28" t="n">
        <f aca="false">Q64+N64+K64-H64</f>
        <v>0</v>
      </c>
      <c r="AT64" s="27"/>
      <c r="AU64" s="27" t="n">
        <f aca="false">S64-J64</f>
        <v>0</v>
      </c>
      <c r="AV64" s="27" t="n">
        <f aca="false">T64-K64</f>
        <v>0</v>
      </c>
      <c r="AW64" s="27" t="n">
        <f aca="false">V64+Y64+AB64-M64</f>
        <v>0</v>
      </c>
      <c r="AX64" s="27" t="n">
        <f aca="false">W64+Z64+AC64-N64</f>
        <v>0</v>
      </c>
      <c r="AY64" s="27" t="n">
        <f aca="false">AE64+AH64+AK64-P64</f>
        <v>0</v>
      </c>
      <c r="AZ64" s="27" t="n">
        <f aca="false">AL64+AI64+AF64-Q64</f>
        <v>0</v>
      </c>
      <c r="BA64" s="27" t="n">
        <f aca="false">F64-J64-M64-P64</f>
        <v>0</v>
      </c>
      <c r="BB64" s="27" t="n">
        <f aca="false">Q64+N64+K64-H64</f>
        <v>0</v>
      </c>
    </row>
    <row r="65" customFormat="false" ht="24.25" hidden="false" customHeight="false" outlineLevel="0" collapsed="false">
      <c r="A65" s="17" t="n">
        <v>3</v>
      </c>
      <c r="B65" s="18" t="s">
        <v>21</v>
      </c>
      <c r="C65" s="19" t="n">
        <v>16964.3025</v>
      </c>
      <c r="D65" s="20" t="n">
        <f aca="false">C65*1.2</f>
        <v>20357.163</v>
      </c>
      <c r="E65" s="21" t="s">
        <v>19</v>
      </c>
      <c r="F65" s="21" t="n">
        <v>60</v>
      </c>
      <c r="G65" s="24" t="n">
        <f aca="false">D65*$I$28*$I$58*$I$86</f>
        <v>23062.063573741</v>
      </c>
      <c r="H65" s="23" t="n">
        <v>1383723.81442446</v>
      </c>
      <c r="I65" s="24" t="n">
        <f aca="false">G65</f>
        <v>23062.063573741</v>
      </c>
      <c r="J65" s="22" t="n">
        <f aca="false">S65</f>
        <v>5</v>
      </c>
      <c r="K65" s="25" t="n">
        <f aca="false">J65*I65</f>
        <v>115310.317868705</v>
      </c>
      <c r="L65" s="24" t="n">
        <f aca="false">I65</f>
        <v>23062.063573741</v>
      </c>
      <c r="M65" s="22" t="n">
        <f aca="false">V65+Y65+AB65</f>
        <v>30</v>
      </c>
      <c r="N65" s="25" t="n">
        <f aca="false">M65*L65</f>
        <v>691861.90721223</v>
      </c>
      <c r="O65" s="24" t="n">
        <f aca="false">L65</f>
        <v>23062.063573741</v>
      </c>
      <c r="P65" s="22" t="n">
        <f aca="false">AE65+AH65+AK65</f>
        <v>25</v>
      </c>
      <c r="Q65" s="25" t="n">
        <f aca="false">P65*O65</f>
        <v>576551.589343525</v>
      </c>
      <c r="R65" s="26" t="n">
        <f aca="false">O65</f>
        <v>23062.063573741</v>
      </c>
      <c r="S65" s="22" t="n">
        <f aca="false">INT(F65/12)</f>
        <v>5</v>
      </c>
      <c r="T65" s="25" t="n">
        <f aca="false">S65*R65</f>
        <v>115310.317868705</v>
      </c>
      <c r="U65" s="24" t="n">
        <f aca="false">R65</f>
        <v>23062.063573741</v>
      </c>
      <c r="V65" s="22" t="n">
        <f aca="false">INT(F65/6)</f>
        <v>10</v>
      </c>
      <c r="W65" s="25" t="n">
        <f aca="false">V65*U65</f>
        <v>230620.63573741</v>
      </c>
      <c r="X65" s="24" t="n">
        <f aca="false">U65</f>
        <v>23062.063573741</v>
      </c>
      <c r="Y65" s="22" t="n">
        <f aca="false">INT(F65/6)</f>
        <v>10</v>
      </c>
      <c r="Z65" s="25" t="n">
        <f aca="false">Y65*X65</f>
        <v>230620.63573741</v>
      </c>
      <c r="AA65" s="24" t="n">
        <f aca="false">X65</f>
        <v>23062.063573741</v>
      </c>
      <c r="AB65" s="22" t="n">
        <f aca="false">INT(F65/6)</f>
        <v>10</v>
      </c>
      <c r="AC65" s="25" t="n">
        <f aca="false">AB65*AA65</f>
        <v>230620.63573741</v>
      </c>
      <c r="AD65" s="24" t="n">
        <f aca="false">AA65</f>
        <v>23062.063573741</v>
      </c>
      <c r="AE65" s="22" t="n">
        <f aca="false">INT(F65/6)</f>
        <v>10</v>
      </c>
      <c r="AF65" s="25" t="n">
        <f aca="false">AE65*AD65</f>
        <v>230620.63573741</v>
      </c>
      <c r="AG65" s="24" t="n">
        <f aca="false">AD65</f>
        <v>23062.063573741</v>
      </c>
      <c r="AH65" s="22" t="n">
        <f aca="false">INT(F65/6)</f>
        <v>10</v>
      </c>
      <c r="AI65" s="25" t="n">
        <f aca="false">AH65*AG65</f>
        <v>230620.63573741</v>
      </c>
      <c r="AJ65" s="24" t="n">
        <f aca="false">AG65</f>
        <v>23062.063573741</v>
      </c>
      <c r="AK65" s="22" t="n">
        <f aca="false">F65-S65-V65-Y65-AB65-AE65-AH65</f>
        <v>5</v>
      </c>
      <c r="AL65" s="25" t="n">
        <f aca="false">AK65*AJ65</f>
        <v>115310.317868705</v>
      </c>
      <c r="AO65" s="49" t="n">
        <f aca="false">F65-'[1]4. Расчет'!AO18</f>
        <v>0</v>
      </c>
      <c r="AP65" s="27"/>
      <c r="AQ65" s="27" t="n">
        <f aca="false">H65-'[1]4. Расчет'!AQ18</f>
        <v>0</v>
      </c>
      <c r="AR65" s="27" t="n">
        <f aca="false">J65+M65+P65-F65</f>
        <v>0</v>
      </c>
      <c r="AS65" s="28" t="n">
        <f aca="false">Q65+N65+K65-H65</f>
        <v>0</v>
      </c>
      <c r="AT65" s="27"/>
      <c r="AU65" s="27" t="n">
        <f aca="false">S65-J65</f>
        <v>0</v>
      </c>
      <c r="AV65" s="27" t="n">
        <f aca="false">T65-K65</f>
        <v>0</v>
      </c>
      <c r="AW65" s="27" t="n">
        <f aca="false">V65+Y65+AB65-M65</f>
        <v>0</v>
      </c>
      <c r="AX65" s="27" t="n">
        <f aca="false">W65+Z65+AC65-N65</f>
        <v>0</v>
      </c>
      <c r="AY65" s="27" t="n">
        <f aca="false">AE65+AH65+AK65-P65</f>
        <v>0</v>
      </c>
      <c r="AZ65" s="27" t="n">
        <f aca="false">AL65+AI65+AF65-Q65</f>
        <v>0</v>
      </c>
      <c r="BA65" s="27" t="n">
        <f aca="false">F65-J65-M65-P65</f>
        <v>0</v>
      </c>
      <c r="BB65" s="27" t="n">
        <f aca="false">Q65+N65+K65-H65</f>
        <v>0</v>
      </c>
    </row>
    <row r="66" customFormat="false" ht="13.8" hidden="false" customHeight="false" outlineLevel="0" collapsed="false">
      <c r="A66" s="17" t="n">
        <v>4</v>
      </c>
      <c r="B66" s="18" t="s">
        <v>22</v>
      </c>
      <c r="C66" s="19" t="n">
        <v>97216</v>
      </c>
      <c r="D66" s="20" t="n">
        <f aca="false">C66*1.2</f>
        <v>116659.2</v>
      </c>
      <c r="E66" s="21" t="s">
        <v>19</v>
      </c>
      <c r="F66" s="21" t="n">
        <v>63</v>
      </c>
      <c r="G66" s="24" t="n">
        <f aca="false">D66*$I$28*$I$58*$I$86</f>
        <v>132159.961919142</v>
      </c>
      <c r="H66" s="23" t="n">
        <v>8326077.60090595</v>
      </c>
      <c r="I66" s="24" t="n">
        <f aca="false">G66</f>
        <v>132159.961919142</v>
      </c>
      <c r="J66" s="22" t="n">
        <f aca="false">S66</f>
        <v>5</v>
      </c>
      <c r="K66" s="25" t="n">
        <f aca="false">J66*I66</f>
        <v>660799.80959571</v>
      </c>
      <c r="L66" s="24" t="n">
        <f aca="false">I66</f>
        <v>132159.961919142</v>
      </c>
      <c r="M66" s="22" t="n">
        <f aca="false">V66+Y66+AB66</f>
        <v>30</v>
      </c>
      <c r="N66" s="25" t="n">
        <f aca="false">M66*L66</f>
        <v>3964798.85757426</v>
      </c>
      <c r="O66" s="24" t="n">
        <f aca="false">L66</f>
        <v>132159.961919142</v>
      </c>
      <c r="P66" s="22" t="n">
        <f aca="false">AE66+AH66+AK66</f>
        <v>28</v>
      </c>
      <c r="Q66" s="25" t="n">
        <f aca="false">P66*O66</f>
        <v>3700478.93373598</v>
      </c>
      <c r="R66" s="26" t="n">
        <f aca="false">O66</f>
        <v>132159.961919142</v>
      </c>
      <c r="S66" s="22" t="n">
        <f aca="false">INT(F66/12)</f>
        <v>5</v>
      </c>
      <c r="T66" s="25" t="n">
        <f aca="false">S66*R66</f>
        <v>660799.80959571</v>
      </c>
      <c r="U66" s="24" t="n">
        <f aca="false">R66</f>
        <v>132159.961919142</v>
      </c>
      <c r="V66" s="22" t="n">
        <f aca="false">INT(F66/6)</f>
        <v>10</v>
      </c>
      <c r="W66" s="25" t="n">
        <f aca="false">V66*U66</f>
        <v>1321599.61919142</v>
      </c>
      <c r="X66" s="24" t="n">
        <f aca="false">U66</f>
        <v>132159.961919142</v>
      </c>
      <c r="Y66" s="22" t="n">
        <f aca="false">INT(F66/6)</f>
        <v>10</v>
      </c>
      <c r="Z66" s="25" t="n">
        <f aca="false">Y66*X66</f>
        <v>1321599.61919142</v>
      </c>
      <c r="AA66" s="24" t="n">
        <f aca="false">X66</f>
        <v>132159.961919142</v>
      </c>
      <c r="AB66" s="22" t="n">
        <f aca="false">INT(F66/6)</f>
        <v>10</v>
      </c>
      <c r="AC66" s="25" t="n">
        <f aca="false">AB66*AA66</f>
        <v>1321599.61919142</v>
      </c>
      <c r="AD66" s="24" t="n">
        <f aca="false">AA66</f>
        <v>132159.961919142</v>
      </c>
      <c r="AE66" s="22" t="n">
        <f aca="false">INT(F66/6)</f>
        <v>10</v>
      </c>
      <c r="AF66" s="25" t="n">
        <f aca="false">AE66*AD66</f>
        <v>1321599.61919142</v>
      </c>
      <c r="AG66" s="24" t="n">
        <f aca="false">AD66</f>
        <v>132159.961919142</v>
      </c>
      <c r="AH66" s="22" t="n">
        <f aca="false">INT(F66/6)</f>
        <v>10</v>
      </c>
      <c r="AI66" s="25" t="n">
        <f aca="false">AH66*AG66</f>
        <v>1321599.61919142</v>
      </c>
      <c r="AJ66" s="24" t="n">
        <f aca="false">AG66</f>
        <v>132159.961919142</v>
      </c>
      <c r="AK66" s="22" t="n">
        <f aca="false">F66-S66-V66-Y66-AB66-AE66-AH66</f>
        <v>8</v>
      </c>
      <c r="AL66" s="25" t="n">
        <f aca="false">AK66*AJ66</f>
        <v>1057279.69535314</v>
      </c>
      <c r="AO66" s="49" t="n">
        <f aca="false">F66-'[1]4. Расчет'!AO19</f>
        <v>0</v>
      </c>
      <c r="AP66" s="27"/>
      <c r="AQ66" s="27" t="n">
        <f aca="false">H66-'[1]4. Расчет'!AQ19</f>
        <v>0</v>
      </c>
      <c r="AR66" s="27" t="n">
        <f aca="false">J66+M66+P66-F66</f>
        <v>0</v>
      </c>
      <c r="AS66" s="28" t="n">
        <f aca="false">Q66+N66+K66-H66</f>
        <v>0</v>
      </c>
      <c r="AT66" s="27"/>
      <c r="AU66" s="27" t="n">
        <f aca="false">S66-J66</f>
        <v>0</v>
      </c>
      <c r="AV66" s="27" t="n">
        <f aca="false">T66-K66</f>
        <v>0</v>
      </c>
      <c r="AW66" s="27" t="n">
        <f aca="false">V66+Y66+AB66-M66</f>
        <v>0</v>
      </c>
      <c r="AX66" s="27" t="n">
        <f aca="false">W66+Z66+AC66-N66</f>
        <v>0</v>
      </c>
      <c r="AY66" s="27" t="n">
        <f aca="false">AE66+AH66+AK66-P66</f>
        <v>0</v>
      </c>
      <c r="AZ66" s="27" t="n">
        <f aca="false">AL66+AI66+AF66-Q66</f>
        <v>0</v>
      </c>
      <c r="BA66" s="27" t="n">
        <f aca="false">F66-J66-M66-P66</f>
        <v>0</v>
      </c>
      <c r="BB66" s="27" t="n">
        <f aca="false">Q66+N66+K66-H66</f>
        <v>0</v>
      </c>
    </row>
    <row r="67" customFormat="false" ht="13.8" hidden="false" customHeight="false" outlineLevel="0" collapsed="false">
      <c r="A67" s="17" t="n">
        <v>5</v>
      </c>
      <c r="B67" s="18" t="s">
        <v>23</v>
      </c>
      <c r="C67" s="19" t="n">
        <v>633.335</v>
      </c>
      <c r="D67" s="20" t="n">
        <f aca="false">C67*1.2</f>
        <v>760.002</v>
      </c>
      <c r="E67" s="21" t="s">
        <v>19</v>
      </c>
      <c r="F67" s="21" t="n">
        <v>1341</v>
      </c>
      <c r="G67" s="24" t="n">
        <f aca="false">D67*$I$28*$I$58*$I$86</f>
        <v>860.985120577475</v>
      </c>
      <c r="H67" s="23" t="n">
        <v>1154581.04669439</v>
      </c>
      <c r="I67" s="24" t="n">
        <f aca="false">G67</f>
        <v>860.985120577475</v>
      </c>
      <c r="J67" s="22" t="n">
        <f aca="false">S67</f>
        <v>111</v>
      </c>
      <c r="K67" s="25" t="n">
        <f aca="false">J67*I67</f>
        <v>95569.3483840997</v>
      </c>
      <c r="L67" s="24" t="n">
        <f aca="false">I67</f>
        <v>860.985120577475</v>
      </c>
      <c r="M67" s="22" t="n">
        <f aca="false">V67+Y67+AB67</f>
        <v>669</v>
      </c>
      <c r="N67" s="25" t="n">
        <f aca="false">M67*L67</f>
        <v>575999.045666331</v>
      </c>
      <c r="O67" s="24" t="n">
        <f aca="false">L67</f>
        <v>860.985120577475</v>
      </c>
      <c r="P67" s="22" t="n">
        <f aca="false">AE67+AH67+AK67</f>
        <v>561</v>
      </c>
      <c r="Q67" s="25" t="n">
        <f aca="false">P67*O67</f>
        <v>483012.652643964</v>
      </c>
      <c r="R67" s="26" t="n">
        <f aca="false">O67</f>
        <v>860.985120577475</v>
      </c>
      <c r="S67" s="22" t="n">
        <f aca="false">INT(F67/12)</f>
        <v>111</v>
      </c>
      <c r="T67" s="25" t="n">
        <f aca="false">S67*R67</f>
        <v>95569.3483840997</v>
      </c>
      <c r="U67" s="24" t="n">
        <f aca="false">R67</f>
        <v>860.985120577475</v>
      </c>
      <c r="V67" s="22" t="n">
        <f aca="false">INT(F67/6)</f>
        <v>223</v>
      </c>
      <c r="W67" s="25" t="n">
        <f aca="false">V67*U67</f>
        <v>191999.681888777</v>
      </c>
      <c r="X67" s="24" t="n">
        <f aca="false">U67</f>
        <v>860.985120577475</v>
      </c>
      <c r="Y67" s="22" t="n">
        <f aca="false">INT(F67/6)</f>
        <v>223</v>
      </c>
      <c r="Z67" s="25" t="n">
        <f aca="false">Y67*X67</f>
        <v>191999.681888777</v>
      </c>
      <c r="AA67" s="24" t="n">
        <f aca="false">X67</f>
        <v>860.985120577475</v>
      </c>
      <c r="AB67" s="22" t="n">
        <f aca="false">INT(F67/6)</f>
        <v>223</v>
      </c>
      <c r="AC67" s="25" t="n">
        <f aca="false">AB67*AA67</f>
        <v>191999.681888777</v>
      </c>
      <c r="AD67" s="24" t="n">
        <f aca="false">AA67</f>
        <v>860.985120577475</v>
      </c>
      <c r="AE67" s="22" t="n">
        <f aca="false">INT(F67/6)</f>
        <v>223</v>
      </c>
      <c r="AF67" s="25" t="n">
        <f aca="false">AE67*AD67</f>
        <v>191999.681888777</v>
      </c>
      <c r="AG67" s="24" t="n">
        <f aca="false">AD67</f>
        <v>860.985120577475</v>
      </c>
      <c r="AH67" s="22" t="n">
        <f aca="false">INT(F67/6)</f>
        <v>223</v>
      </c>
      <c r="AI67" s="25" t="n">
        <f aca="false">AH67*AG67</f>
        <v>191999.681888777</v>
      </c>
      <c r="AJ67" s="24" t="n">
        <f aca="false">AG67</f>
        <v>860.985120577475</v>
      </c>
      <c r="AK67" s="22" t="n">
        <f aca="false">F67-S67-V67-Y67-AB67-AE67-AH67</f>
        <v>115</v>
      </c>
      <c r="AL67" s="25" t="n">
        <f aca="false">AK67*AJ67</f>
        <v>99013.2888664096</v>
      </c>
      <c r="AO67" s="49" t="n">
        <f aca="false">F67-'[1]4. Расчет'!AO20</f>
        <v>0</v>
      </c>
      <c r="AP67" s="27"/>
      <c r="AQ67" s="27" t="n">
        <f aca="false">H67-'[1]4. Расчет'!AQ20</f>
        <v>0</v>
      </c>
      <c r="AR67" s="27" t="n">
        <f aca="false">J67+M67+P67-F67</f>
        <v>0</v>
      </c>
      <c r="AS67" s="28" t="n">
        <f aca="false">Q67+N67+K67-H67</f>
        <v>0</v>
      </c>
      <c r="AT67" s="27"/>
      <c r="AU67" s="27" t="n">
        <f aca="false">S67-J67</f>
        <v>0</v>
      </c>
      <c r="AV67" s="27" t="n">
        <f aca="false">T67-K67</f>
        <v>0</v>
      </c>
      <c r="AW67" s="27" t="n">
        <f aca="false">V67+Y67+AB67-M67</f>
        <v>0</v>
      </c>
      <c r="AX67" s="27" t="n">
        <f aca="false">W67+Z67+AC67-N67</f>
        <v>0</v>
      </c>
      <c r="AY67" s="27" t="n">
        <f aca="false">AE67+AH67+AK67-P67</f>
        <v>0</v>
      </c>
      <c r="AZ67" s="27" t="n">
        <f aca="false">AL67+AI67+AF67-Q67</f>
        <v>0</v>
      </c>
      <c r="BA67" s="27" t="n">
        <f aca="false">F67-J67-M67-P67</f>
        <v>0</v>
      </c>
      <c r="BB67" s="27" t="n">
        <f aca="false">Q67+N67+K67-H67</f>
        <v>4.65661287307739E-009</v>
      </c>
    </row>
    <row r="68" customFormat="false" ht="24.25" hidden="false" customHeight="false" outlineLevel="0" collapsed="false">
      <c r="A68" s="17" t="n">
        <v>6</v>
      </c>
      <c r="B68" s="18" t="s">
        <v>24</v>
      </c>
      <c r="C68" s="19" t="n">
        <v>1383.33333333333</v>
      </c>
      <c r="D68" s="20" t="n">
        <f aca="false">C68*1.2</f>
        <v>1660</v>
      </c>
      <c r="E68" s="21" t="s">
        <v>19</v>
      </c>
      <c r="F68" s="21" t="n">
        <v>4124</v>
      </c>
      <c r="G68" s="24" t="n">
        <f aca="false">D68*$I$28*$I$58*$I$86</f>
        <v>1880.56781450392</v>
      </c>
      <c r="H68" s="23" t="n">
        <v>7755461.66701416</v>
      </c>
      <c r="I68" s="24" t="n">
        <f aca="false">G68</f>
        <v>1880.56781450392</v>
      </c>
      <c r="J68" s="22" t="n">
        <f aca="false">S68</f>
        <v>343</v>
      </c>
      <c r="K68" s="25" t="n">
        <f aca="false">J68*I68</f>
        <v>645034.760374844</v>
      </c>
      <c r="L68" s="24" t="n">
        <f aca="false">I68</f>
        <v>1880.56781450392</v>
      </c>
      <c r="M68" s="22" t="n">
        <f aca="false">V68+Y68+AB68</f>
        <v>2061</v>
      </c>
      <c r="N68" s="25" t="n">
        <f aca="false">M68*L68</f>
        <v>3875850.26569258</v>
      </c>
      <c r="O68" s="24" t="n">
        <f aca="false">L68</f>
        <v>1880.56781450392</v>
      </c>
      <c r="P68" s="22" t="n">
        <f aca="false">AE68+AH68+AK68</f>
        <v>1720</v>
      </c>
      <c r="Q68" s="25" t="n">
        <f aca="false">P68*O68</f>
        <v>3234576.64094674</v>
      </c>
      <c r="R68" s="26" t="n">
        <f aca="false">O68</f>
        <v>1880.56781450392</v>
      </c>
      <c r="S68" s="22" t="n">
        <f aca="false">INT(F68/12)</f>
        <v>343</v>
      </c>
      <c r="T68" s="25" t="n">
        <f aca="false">S68*R68</f>
        <v>645034.760374844</v>
      </c>
      <c r="U68" s="24" t="n">
        <f aca="false">R68</f>
        <v>1880.56781450392</v>
      </c>
      <c r="V68" s="22" t="n">
        <f aca="false">INT(F68/6)</f>
        <v>687</v>
      </c>
      <c r="W68" s="25" t="n">
        <f aca="false">V68*U68</f>
        <v>1291950.08856419</v>
      </c>
      <c r="X68" s="24" t="n">
        <f aca="false">U68</f>
        <v>1880.56781450392</v>
      </c>
      <c r="Y68" s="22" t="n">
        <f aca="false">INT(F68/6)</f>
        <v>687</v>
      </c>
      <c r="Z68" s="25" t="n">
        <f aca="false">Y68*X68</f>
        <v>1291950.08856419</v>
      </c>
      <c r="AA68" s="24" t="n">
        <f aca="false">X68</f>
        <v>1880.56781450392</v>
      </c>
      <c r="AB68" s="22" t="n">
        <f aca="false">INT(F68/6)</f>
        <v>687</v>
      </c>
      <c r="AC68" s="25" t="n">
        <f aca="false">AB68*AA68</f>
        <v>1291950.08856419</v>
      </c>
      <c r="AD68" s="24" t="n">
        <f aca="false">AA68</f>
        <v>1880.56781450392</v>
      </c>
      <c r="AE68" s="22" t="n">
        <f aca="false">INT(F68/6)</f>
        <v>687</v>
      </c>
      <c r="AF68" s="25" t="n">
        <f aca="false">AE68*AD68</f>
        <v>1291950.08856419</v>
      </c>
      <c r="AG68" s="24" t="n">
        <f aca="false">AD68</f>
        <v>1880.56781450392</v>
      </c>
      <c r="AH68" s="22" t="n">
        <f aca="false">INT(F68/6)</f>
        <v>687</v>
      </c>
      <c r="AI68" s="25" t="n">
        <f aca="false">AH68*AG68</f>
        <v>1291950.08856419</v>
      </c>
      <c r="AJ68" s="24" t="n">
        <f aca="false">AG68</f>
        <v>1880.56781450392</v>
      </c>
      <c r="AK68" s="22" t="n">
        <f aca="false">F68-S68-V68-Y68-AB68-AE68-AH68</f>
        <v>346</v>
      </c>
      <c r="AL68" s="25" t="n">
        <f aca="false">AK68*AJ68</f>
        <v>650676.463818356</v>
      </c>
      <c r="AO68" s="49" t="n">
        <f aca="false">F68-'[1]4. Расчет'!AO21</f>
        <v>0</v>
      </c>
      <c r="AP68" s="27"/>
      <c r="AQ68" s="27" t="n">
        <f aca="false">H68-'[1]4. Расчет'!AQ21</f>
        <v>0</v>
      </c>
      <c r="AR68" s="27" t="n">
        <f aca="false">J68+M68+P68-F68</f>
        <v>0</v>
      </c>
      <c r="AS68" s="28" t="n">
        <f aca="false">Q68+N68+K68-H68</f>
        <v>0</v>
      </c>
      <c r="AT68" s="27"/>
      <c r="AU68" s="27" t="n">
        <f aca="false">S68-J68</f>
        <v>0</v>
      </c>
      <c r="AV68" s="27" t="n">
        <f aca="false">T68-K68</f>
        <v>0</v>
      </c>
      <c r="AW68" s="27" t="n">
        <f aca="false">V68+Y68+AB68-M68</f>
        <v>0</v>
      </c>
      <c r="AX68" s="27" t="n">
        <f aca="false">W68+Z68+AC68-N68</f>
        <v>0</v>
      </c>
      <c r="AY68" s="27" t="n">
        <f aca="false">AE68+AH68+AK68-P68</f>
        <v>0</v>
      </c>
      <c r="AZ68" s="27" t="n">
        <f aca="false">AL68+AI68+AF68-Q68</f>
        <v>0</v>
      </c>
      <c r="BA68" s="27" t="n">
        <f aca="false">F68-J68-M68-P68</f>
        <v>0</v>
      </c>
      <c r="BB68" s="27" t="n">
        <f aca="false">Q68+N68+K68-H68</f>
        <v>0</v>
      </c>
    </row>
    <row r="69" customFormat="false" ht="24.25" hidden="false" customHeight="false" outlineLevel="0" collapsed="false">
      <c r="A69" s="17" t="n">
        <v>7</v>
      </c>
      <c r="B69" s="18" t="s">
        <v>25</v>
      </c>
      <c r="C69" s="19" t="n">
        <v>2366.66666666667</v>
      </c>
      <c r="D69" s="20" t="n">
        <f aca="false">C69*1.2</f>
        <v>2840</v>
      </c>
      <c r="E69" s="21" t="s">
        <v>19</v>
      </c>
      <c r="F69" s="21" t="n">
        <v>35</v>
      </c>
      <c r="G69" s="24" t="n">
        <f aca="false">D69*$I$28*$I$58*$I$86</f>
        <v>3217.35698385008</v>
      </c>
      <c r="H69" s="23" t="n">
        <v>112607.494434753</v>
      </c>
      <c r="I69" s="24" t="n">
        <f aca="false">G69</f>
        <v>3217.35698385008</v>
      </c>
      <c r="J69" s="22" t="n">
        <f aca="false">S69</f>
        <v>2</v>
      </c>
      <c r="K69" s="25" t="n">
        <f aca="false">J69*I69</f>
        <v>6434.71396770016</v>
      </c>
      <c r="L69" s="24" t="n">
        <f aca="false">I69</f>
        <v>3217.35698385008</v>
      </c>
      <c r="M69" s="22" t="n">
        <f aca="false">V69+Y69+AB69</f>
        <v>15</v>
      </c>
      <c r="N69" s="25" t="n">
        <f aca="false">M69*L69</f>
        <v>48260.3547577512</v>
      </c>
      <c r="O69" s="24" t="n">
        <f aca="false">L69</f>
        <v>3217.35698385008</v>
      </c>
      <c r="P69" s="22" t="n">
        <f aca="false">AE69+AH69+AK69</f>
        <v>18</v>
      </c>
      <c r="Q69" s="25" t="n">
        <f aca="false">P69*O69</f>
        <v>57912.4257093014</v>
      </c>
      <c r="R69" s="26" t="n">
        <f aca="false">O69</f>
        <v>3217.35698385008</v>
      </c>
      <c r="S69" s="22" t="n">
        <f aca="false">INT(F69/12)</f>
        <v>2</v>
      </c>
      <c r="T69" s="25" t="n">
        <f aca="false">S69*R69</f>
        <v>6434.71396770016</v>
      </c>
      <c r="U69" s="24" t="n">
        <f aca="false">R69</f>
        <v>3217.35698385008</v>
      </c>
      <c r="V69" s="22" t="n">
        <f aca="false">INT(F69/6)</f>
        <v>5</v>
      </c>
      <c r="W69" s="25" t="n">
        <f aca="false">V69*U69</f>
        <v>16086.7849192504</v>
      </c>
      <c r="X69" s="24" t="n">
        <f aca="false">U69</f>
        <v>3217.35698385008</v>
      </c>
      <c r="Y69" s="22" t="n">
        <f aca="false">INT(F69/6)</f>
        <v>5</v>
      </c>
      <c r="Z69" s="25" t="n">
        <f aca="false">Y69*X69</f>
        <v>16086.7849192504</v>
      </c>
      <c r="AA69" s="24" t="n">
        <f aca="false">X69</f>
        <v>3217.35698385008</v>
      </c>
      <c r="AB69" s="22" t="n">
        <f aca="false">INT(F69/6)</f>
        <v>5</v>
      </c>
      <c r="AC69" s="25" t="n">
        <f aca="false">AB69*AA69</f>
        <v>16086.7849192504</v>
      </c>
      <c r="AD69" s="24" t="n">
        <f aca="false">AA69</f>
        <v>3217.35698385008</v>
      </c>
      <c r="AE69" s="22" t="n">
        <f aca="false">INT(F69/6)</f>
        <v>5</v>
      </c>
      <c r="AF69" s="25" t="n">
        <f aca="false">AE69*AD69</f>
        <v>16086.7849192504</v>
      </c>
      <c r="AG69" s="24" t="n">
        <f aca="false">AD69</f>
        <v>3217.35698385008</v>
      </c>
      <c r="AH69" s="22" t="n">
        <f aca="false">INT(F69/6)</f>
        <v>5</v>
      </c>
      <c r="AI69" s="25" t="n">
        <f aca="false">AH69*AG69</f>
        <v>16086.7849192504</v>
      </c>
      <c r="AJ69" s="24" t="n">
        <f aca="false">AG69</f>
        <v>3217.35698385008</v>
      </c>
      <c r="AK69" s="22" t="n">
        <f aca="false">F69-S69-V69-Y69-AB69-AE69-AH69</f>
        <v>8</v>
      </c>
      <c r="AL69" s="25" t="n">
        <f aca="false">AK69*AJ69</f>
        <v>25738.8558708006</v>
      </c>
      <c r="AO69" s="49" t="n">
        <f aca="false">F69-'[1]4. Расчет'!AO22</f>
        <v>0</v>
      </c>
      <c r="AP69" s="27"/>
      <c r="AQ69" s="27" t="n">
        <f aca="false">H69-'[1]4. Расчет'!AQ22</f>
        <v>0</v>
      </c>
      <c r="AR69" s="27" t="n">
        <f aca="false">J69+M69+P69-F69</f>
        <v>0</v>
      </c>
      <c r="AS69" s="28" t="n">
        <f aca="false">Q69+N69+K69-H69</f>
        <v>0</v>
      </c>
      <c r="AT69" s="27"/>
      <c r="AU69" s="27" t="n">
        <f aca="false">S69-J69</f>
        <v>0</v>
      </c>
      <c r="AV69" s="27" t="n">
        <f aca="false">T69-K69</f>
        <v>0</v>
      </c>
      <c r="AW69" s="27" t="n">
        <f aca="false">V69+Y69+AB69-M69</f>
        <v>0</v>
      </c>
      <c r="AX69" s="27" t="n">
        <f aca="false">W69+Z69+AC69-N69</f>
        <v>0</v>
      </c>
      <c r="AY69" s="27" t="n">
        <f aca="false">AE69+AH69+AK69-P69</f>
        <v>0</v>
      </c>
      <c r="AZ69" s="27" t="n">
        <f aca="false">AL69+AI69+AF69-Q69</f>
        <v>0</v>
      </c>
      <c r="BA69" s="27" t="n">
        <f aca="false">F69-J69-M69-P69</f>
        <v>0</v>
      </c>
      <c r="BB69" s="27" t="n">
        <f aca="false">Q69+N69+K69-H69</f>
        <v>0</v>
      </c>
    </row>
    <row r="70" customFormat="false" ht="24.25" hidden="false" customHeight="false" outlineLevel="0" collapsed="false">
      <c r="A70" s="17" t="n">
        <v>8</v>
      </c>
      <c r="B70" s="18" t="s">
        <v>26</v>
      </c>
      <c r="C70" s="19" t="n">
        <v>3283.33333333333</v>
      </c>
      <c r="D70" s="20" t="n">
        <f aca="false">C70*1.2</f>
        <v>3940</v>
      </c>
      <c r="E70" s="21" t="s">
        <v>19</v>
      </c>
      <c r="F70" s="21" t="n">
        <v>60</v>
      </c>
      <c r="G70" s="24" t="n">
        <f aca="false">D70*$I$28*$I$58*$I$86</f>
        <v>4463.51637900328</v>
      </c>
      <c r="H70" s="23" t="n">
        <v>267810.982740197</v>
      </c>
      <c r="I70" s="24" t="n">
        <f aca="false">G70</f>
        <v>4463.51637900328</v>
      </c>
      <c r="J70" s="22" t="n">
        <f aca="false">S70</f>
        <v>5</v>
      </c>
      <c r="K70" s="25" t="n">
        <f aca="false">J70*I70</f>
        <v>22317.5818950164</v>
      </c>
      <c r="L70" s="24" t="n">
        <f aca="false">I70</f>
        <v>4463.51637900328</v>
      </c>
      <c r="M70" s="22" t="n">
        <f aca="false">V70+Y70+AB70</f>
        <v>30</v>
      </c>
      <c r="N70" s="25" t="n">
        <f aca="false">M70*L70</f>
        <v>133905.491370098</v>
      </c>
      <c r="O70" s="24" t="n">
        <f aca="false">L70</f>
        <v>4463.51637900328</v>
      </c>
      <c r="P70" s="22" t="n">
        <f aca="false">AE70+AH70+AK70</f>
        <v>25</v>
      </c>
      <c r="Q70" s="25" t="n">
        <f aca="false">P70*O70</f>
        <v>111587.909475082</v>
      </c>
      <c r="R70" s="26" t="n">
        <f aca="false">O70</f>
        <v>4463.51637900328</v>
      </c>
      <c r="S70" s="22" t="n">
        <f aca="false">INT(F70/12)</f>
        <v>5</v>
      </c>
      <c r="T70" s="25" t="n">
        <f aca="false">S70*R70</f>
        <v>22317.5818950164</v>
      </c>
      <c r="U70" s="24" t="n">
        <f aca="false">R70</f>
        <v>4463.51637900328</v>
      </c>
      <c r="V70" s="22" t="n">
        <f aca="false">INT(F70/6)</f>
        <v>10</v>
      </c>
      <c r="W70" s="25" t="n">
        <f aca="false">V70*U70</f>
        <v>44635.1637900328</v>
      </c>
      <c r="X70" s="24" t="n">
        <f aca="false">U70</f>
        <v>4463.51637900328</v>
      </c>
      <c r="Y70" s="22" t="n">
        <f aca="false">INT(F70/6)</f>
        <v>10</v>
      </c>
      <c r="Z70" s="25" t="n">
        <f aca="false">Y70*X70</f>
        <v>44635.1637900328</v>
      </c>
      <c r="AA70" s="24" t="n">
        <f aca="false">X70</f>
        <v>4463.51637900328</v>
      </c>
      <c r="AB70" s="22" t="n">
        <f aca="false">INT(F70/6)</f>
        <v>10</v>
      </c>
      <c r="AC70" s="25" t="n">
        <f aca="false">AB70*AA70</f>
        <v>44635.1637900328</v>
      </c>
      <c r="AD70" s="24" t="n">
        <f aca="false">AA70</f>
        <v>4463.51637900328</v>
      </c>
      <c r="AE70" s="22" t="n">
        <f aca="false">INT(F70/6)</f>
        <v>10</v>
      </c>
      <c r="AF70" s="25" t="n">
        <f aca="false">AE70*AD70</f>
        <v>44635.1637900328</v>
      </c>
      <c r="AG70" s="24" t="n">
        <f aca="false">AD70</f>
        <v>4463.51637900328</v>
      </c>
      <c r="AH70" s="22" t="n">
        <f aca="false">INT(F70/6)</f>
        <v>10</v>
      </c>
      <c r="AI70" s="25" t="n">
        <f aca="false">AH70*AG70</f>
        <v>44635.1637900328</v>
      </c>
      <c r="AJ70" s="24" t="n">
        <f aca="false">AG70</f>
        <v>4463.51637900328</v>
      </c>
      <c r="AK70" s="22" t="n">
        <f aca="false">F70-S70-V70-Y70-AB70-AE70-AH70</f>
        <v>5</v>
      </c>
      <c r="AL70" s="25" t="n">
        <f aca="false">AK70*AJ70</f>
        <v>22317.5818950164</v>
      </c>
      <c r="AO70" s="49" t="n">
        <f aca="false">F70-'[1]4. Расчет'!AO23</f>
        <v>0</v>
      </c>
      <c r="AP70" s="27"/>
      <c r="AQ70" s="27" t="n">
        <f aca="false">H70-'[1]4. Расчет'!AQ23</f>
        <v>0</v>
      </c>
      <c r="AR70" s="27" t="n">
        <f aca="false">J70+M70+P70-F70</f>
        <v>0</v>
      </c>
      <c r="AS70" s="28" t="n">
        <f aca="false">Q70+N70+K70-H70</f>
        <v>0</v>
      </c>
      <c r="AT70" s="27"/>
      <c r="AU70" s="27" t="n">
        <f aca="false">S70-J70</f>
        <v>0</v>
      </c>
      <c r="AV70" s="27" t="n">
        <f aca="false">T70-K70</f>
        <v>0</v>
      </c>
      <c r="AW70" s="27" t="n">
        <f aca="false">V70+Y70+AB70-M70</f>
        <v>0</v>
      </c>
      <c r="AX70" s="27" t="n">
        <f aca="false">W70+Z70+AC70-N70</f>
        <v>0</v>
      </c>
      <c r="AY70" s="27" t="n">
        <f aca="false">AE70+AH70+AK70-P70</f>
        <v>0</v>
      </c>
      <c r="AZ70" s="27" t="n">
        <f aca="false">AL70+AI70+AF70-Q70</f>
        <v>0</v>
      </c>
      <c r="BA70" s="27" t="n">
        <f aca="false">F70-J70-M70-P70</f>
        <v>0</v>
      </c>
      <c r="BB70" s="27" t="n">
        <f aca="false">Q70+N70+K70-H70</f>
        <v>0</v>
      </c>
    </row>
    <row r="71" customFormat="false" ht="13.8" hidden="false" customHeight="false" outlineLevel="0" collapsed="false">
      <c r="A71" s="17" t="n">
        <v>9</v>
      </c>
      <c r="B71" s="18" t="s">
        <v>27</v>
      </c>
      <c r="C71" s="19" t="n">
        <v>18000</v>
      </c>
      <c r="D71" s="20" t="n">
        <f aca="false">C71*1.2</f>
        <v>21600</v>
      </c>
      <c r="E71" s="21" t="s">
        <v>19</v>
      </c>
      <c r="F71" s="21" t="n">
        <v>63</v>
      </c>
      <c r="G71" s="24" t="n">
        <f aca="false">D71*$I$28*$I$58*$I$86</f>
        <v>24470.0390320992</v>
      </c>
      <c r="H71" s="23" t="n">
        <v>1541612.45902225</v>
      </c>
      <c r="I71" s="24" t="n">
        <f aca="false">G71</f>
        <v>24470.0390320992</v>
      </c>
      <c r="J71" s="22" t="n">
        <f aca="false">S71</f>
        <v>5</v>
      </c>
      <c r="K71" s="25" t="n">
        <f aca="false">J71*I71</f>
        <v>122350.195160496</v>
      </c>
      <c r="L71" s="24" t="n">
        <f aca="false">I71</f>
        <v>24470.0390320992</v>
      </c>
      <c r="M71" s="22" t="n">
        <f aca="false">V71+Y71+AB71</f>
        <v>30</v>
      </c>
      <c r="N71" s="25" t="n">
        <f aca="false">M71*L71</f>
        <v>734101.170962976</v>
      </c>
      <c r="O71" s="24" t="n">
        <f aca="false">L71</f>
        <v>24470.0390320992</v>
      </c>
      <c r="P71" s="22" t="n">
        <f aca="false">AE71+AH71+AK71</f>
        <v>28</v>
      </c>
      <c r="Q71" s="25" t="n">
        <f aca="false">P71*O71</f>
        <v>685161.092898778</v>
      </c>
      <c r="R71" s="26" t="n">
        <f aca="false">O71</f>
        <v>24470.0390320992</v>
      </c>
      <c r="S71" s="22" t="n">
        <f aca="false">INT(F71/12)</f>
        <v>5</v>
      </c>
      <c r="T71" s="25" t="n">
        <f aca="false">S71*R71</f>
        <v>122350.195160496</v>
      </c>
      <c r="U71" s="24" t="n">
        <f aca="false">R71</f>
        <v>24470.0390320992</v>
      </c>
      <c r="V71" s="22" t="n">
        <f aca="false">INT(F71/6)</f>
        <v>10</v>
      </c>
      <c r="W71" s="25" t="n">
        <f aca="false">V71*U71</f>
        <v>244700.390320992</v>
      </c>
      <c r="X71" s="24" t="n">
        <f aca="false">U71</f>
        <v>24470.0390320992</v>
      </c>
      <c r="Y71" s="22" t="n">
        <f aca="false">INT(F71/6)</f>
        <v>10</v>
      </c>
      <c r="Z71" s="25" t="n">
        <f aca="false">Y71*X71</f>
        <v>244700.390320992</v>
      </c>
      <c r="AA71" s="24" t="n">
        <f aca="false">X71</f>
        <v>24470.0390320992</v>
      </c>
      <c r="AB71" s="22" t="n">
        <f aca="false">INT(F71/6)</f>
        <v>10</v>
      </c>
      <c r="AC71" s="25" t="n">
        <f aca="false">AB71*AA71</f>
        <v>244700.390320992</v>
      </c>
      <c r="AD71" s="24" t="n">
        <f aca="false">AA71</f>
        <v>24470.0390320992</v>
      </c>
      <c r="AE71" s="22" t="n">
        <f aca="false">INT(F71/6)</f>
        <v>10</v>
      </c>
      <c r="AF71" s="25" t="n">
        <f aca="false">AE71*AD71</f>
        <v>244700.390320992</v>
      </c>
      <c r="AG71" s="24" t="n">
        <f aca="false">AD71</f>
        <v>24470.0390320992</v>
      </c>
      <c r="AH71" s="22" t="n">
        <f aca="false">INT(F71/6)</f>
        <v>10</v>
      </c>
      <c r="AI71" s="25" t="n">
        <f aca="false">AH71*AG71</f>
        <v>244700.390320992</v>
      </c>
      <c r="AJ71" s="24" t="n">
        <f aca="false">AG71</f>
        <v>24470.0390320992</v>
      </c>
      <c r="AK71" s="22" t="n">
        <f aca="false">F71-S71-V71-Y71-AB71-AE71-AH71</f>
        <v>8</v>
      </c>
      <c r="AL71" s="25" t="n">
        <f aca="false">AK71*AJ71</f>
        <v>195760.312256794</v>
      </c>
      <c r="AO71" s="49" t="n">
        <f aca="false">F71-'[1]4. Расчет'!AO24</f>
        <v>0</v>
      </c>
      <c r="AP71" s="27"/>
      <c r="AQ71" s="27" t="n">
        <f aca="false">H71-'[1]4. Расчет'!AQ24</f>
        <v>0</v>
      </c>
      <c r="AR71" s="27" t="n">
        <f aca="false">J71+M71+P71-F71</f>
        <v>0</v>
      </c>
      <c r="AS71" s="28" t="n">
        <f aca="false">Q71+N71+K71-H71</f>
        <v>0</v>
      </c>
      <c r="AT71" s="27"/>
      <c r="AU71" s="27" t="n">
        <f aca="false">S71-J71</f>
        <v>0</v>
      </c>
      <c r="AV71" s="27" t="n">
        <f aca="false">T71-K71</f>
        <v>0</v>
      </c>
      <c r="AW71" s="27" t="n">
        <f aca="false">V71+Y71+AB71-M71</f>
        <v>0</v>
      </c>
      <c r="AX71" s="27" t="n">
        <f aca="false">W71+Z71+AC71-N71</f>
        <v>0</v>
      </c>
      <c r="AY71" s="27" t="n">
        <f aca="false">AE71+AH71+AK71-P71</f>
        <v>0</v>
      </c>
      <c r="AZ71" s="27" t="n">
        <f aca="false">AL71+AI71+AF71-Q71</f>
        <v>0</v>
      </c>
      <c r="BA71" s="27" t="n">
        <f aca="false">F71-J71-M71-P71</f>
        <v>0</v>
      </c>
      <c r="BB71" s="27" t="n">
        <f aca="false">Q71+N71+K71-H71</f>
        <v>0</v>
      </c>
    </row>
    <row r="72" customFormat="false" ht="13.8" hidden="false" customHeight="false" outlineLevel="0" collapsed="false">
      <c r="A72" s="17" t="n">
        <v>10</v>
      </c>
      <c r="B72" s="18" t="s">
        <v>28</v>
      </c>
      <c r="C72" s="19" t="n">
        <v>1787.20666666667</v>
      </c>
      <c r="D72" s="20" t="n">
        <f aca="false">C72*1.2</f>
        <v>2144.648</v>
      </c>
      <c r="E72" s="21" t="s">
        <v>19</v>
      </c>
      <c r="F72" s="21" t="n">
        <v>1341</v>
      </c>
      <c r="G72" s="24" t="n">
        <f aca="false">D72*$I$28*$I$58*$I$86</f>
        <v>2429.61204954229</v>
      </c>
      <c r="H72" s="23" t="n">
        <v>3258109.75843621</v>
      </c>
      <c r="I72" s="24" t="n">
        <f aca="false">G72</f>
        <v>2429.61204954229</v>
      </c>
      <c r="J72" s="22" t="n">
        <f aca="false">S72</f>
        <v>111</v>
      </c>
      <c r="K72" s="25" t="n">
        <f aca="false">J72*I72</f>
        <v>269686.937499194</v>
      </c>
      <c r="L72" s="24" t="n">
        <f aca="false">I72</f>
        <v>2429.61204954229</v>
      </c>
      <c r="M72" s="22" t="n">
        <f aca="false">V72+Y72+AB72</f>
        <v>669</v>
      </c>
      <c r="N72" s="25" t="n">
        <f aca="false">M72*L72</f>
        <v>1625410.46114379</v>
      </c>
      <c r="O72" s="24" t="n">
        <f aca="false">L72</f>
        <v>2429.61204954229</v>
      </c>
      <c r="P72" s="22" t="n">
        <f aca="false">AE72+AH72+AK72</f>
        <v>561</v>
      </c>
      <c r="Q72" s="25" t="n">
        <f aca="false">P72*O72</f>
        <v>1363012.35979323</v>
      </c>
      <c r="R72" s="26" t="n">
        <f aca="false">O72</f>
        <v>2429.61204954229</v>
      </c>
      <c r="S72" s="22" t="n">
        <f aca="false">INT(F72/12)</f>
        <v>111</v>
      </c>
      <c r="T72" s="25" t="n">
        <f aca="false">S72*R72</f>
        <v>269686.937499194</v>
      </c>
      <c r="U72" s="24" t="n">
        <f aca="false">R72</f>
        <v>2429.61204954229</v>
      </c>
      <c r="V72" s="22" t="n">
        <f aca="false">INT(F72/6)</f>
        <v>223</v>
      </c>
      <c r="W72" s="25" t="n">
        <f aca="false">V72*U72</f>
        <v>541803.487047931</v>
      </c>
      <c r="X72" s="24" t="n">
        <f aca="false">U72</f>
        <v>2429.61204954229</v>
      </c>
      <c r="Y72" s="22" t="n">
        <f aca="false">INT(F72/6)</f>
        <v>223</v>
      </c>
      <c r="Z72" s="25" t="n">
        <f aca="false">Y72*X72</f>
        <v>541803.487047931</v>
      </c>
      <c r="AA72" s="24" t="n">
        <f aca="false">X72</f>
        <v>2429.61204954229</v>
      </c>
      <c r="AB72" s="22" t="n">
        <f aca="false">INT(F72/6)</f>
        <v>223</v>
      </c>
      <c r="AC72" s="25" t="n">
        <f aca="false">AB72*AA72</f>
        <v>541803.487047931</v>
      </c>
      <c r="AD72" s="24" t="n">
        <f aca="false">AA72</f>
        <v>2429.61204954229</v>
      </c>
      <c r="AE72" s="22" t="n">
        <f aca="false">INT(F72/6)</f>
        <v>223</v>
      </c>
      <c r="AF72" s="25" t="n">
        <f aca="false">AE72*AD72</f>
        <v>541803.487047931</v>
      </c>
      <c r="AG72" s="24" t="n">
        <f aca="false">AD72</f>
        <v>2429.61204954229</v>
      </c>
      <c r="AH72" s="22" t="n">
        <f aca="false">INT(F72/6)</f>
        <v>223</v>
      </c>
      <c r="AI72" s="25" t="n">
        <f aca="false">AH72*AG72</f>
        <v>541803.487047931</v>
      </c>
      <c r="AJ72" s="24" t="n">
        <f aca="false">AG72</f>
        <v>2429.61204954229</v>
      </c>
      <c r="AK72" s="22" t="n">
        <f aca="false">F72-S72-V72-Y72-AB72-AE72-AH72</f>
        <v>115</v>
      </c>
      <c r="AL72" s="25" t="n">
        <f aca="false">AK72*AJ72</f>
        <v>279405.385697363</v>
      </c>
      <c r="AO72" s="49" t="n">
        <f aca="false">F72-'[1]4. Расчет'!AO25</f>
        <v>0</v>
      </c>
      <c r="AP72" s="27"/>
      <c r="AQ72" s="27" t="n">
        <f aca="false">H72-'[1]4. Расчет'!AQ25</f>
        <v>0</v>
      </c>
      <c r="AR72" s="27" t="n">
        <f aca="false">J72+M72+P72-F72</f>
        <v>0</v>
      </c>
      <c r="AS72" s="28" t="n">
        <f aca="false">Q72+N72+K72-H72</f>
        <v>0</v>
      </c>
      <c r="AT72" s="27"/>
      <c r="AU72" s="27" t="n">
        <f aca="false">S72-J72</f>
        <v>0</v>
      </c>
      <c r="AV72" s="27" t="n">
        <f aca="false">T72-K72</f>
        <v>0</v>
      </c>
      <c r="AW72" s="27" t="n">
        <f aca="false">V72+Y72+AB72-M72</f>
        <v>0</v>
      </c>
      <c r="AX72" s="27" t="n">
        <f aca="false">W72+Z72+AC72-N72</f>
        <v>0</v>
      </c>
      <c r="AY72" s="27" t="n">
        <f aca="false">AE72+AH72+AK72-P72</f>
        <v>0</v>
      </c>
      <c r="AZ72" s="27" t="n">
        <f aca="false">AL72+AI72+AF72-Q72</f>
        <v>0</v>
      </c>
      <c r="BA72" s="27" t="n">
        <f aca="false">F72-J72-M72-P72</f>
        <v>0</v>
      </c>
      <c r="BB72" s="27" t="n">
        <f aca="false">Q72+N72+K72-H72</f>
        <v>0</v>
      </c>
    </row>
    <row r="73" customFormat="false" ht="13.8" hidden="true" customHeight="false" outlineLevel="0" collapsed="false">
      <c r="A73" s="17" t="n">
        <v>11</v>
      </c>
      <c r="B73" s="18" t="s">
        <v>29</v>
      </c>
      <c r="C73" s="19"/>
      <c r="D73" s="20" t="n">
        <f aca="false">C73*1.2</f>
        <v>0</v>
      </c>
      <c r="E73" s="21"/>
      <c r="F73" s="21" t="n">
        <v>0</v>
      </c>
      <c r="G73" s="24" t="n">
        <f aca="false">D73*$I$28*$I$58*$I$86</f>
        <v>0</v>
      </c>
      <c r="H73" s="23" t="n">
        <v>0</v>
      </c>
      <c r="I73" s="24" t="n">
        <f aca="false">G73</f>
        <v>0</v>
      </c>
      <c r="J73" s="22"/>
      <c r="K73" s="25" t="n">
        <f aca="false">J73*I73</f>
        <v>0</v>
      </c>
      <c r="L73" s="24"/>
      <c r="M73" s="22"/>
      <c r="N73" s="25" t="n">
        <f aca="false">M73*L73</f>
        <v>0</v>
      </c>
      <c r="O73" s="24"/>
      <c r="P73" s="22"/>
      <c r="Q73" s="25" t="n">
        <f aca="false">P73*O73</f>
        <v>0</v>
      </c>
      <c r="R73" s="26" t="n">
        <f aca="false">O73</f>
        <v>0</v>
      </c>
      <c r="S73" s="22"/>
      <c r="T73" s="25"/>
      <c r="U73" s="24"/>
      <c r="V73" s="22"/>
      <c r="W73" s="25"/>
      <c r="X73" s="24"/>
      <c r="Y73" s="22"/>
      <c r="Z73" s="25"/>
      <c r="AA73" s="24"/>
      <c r="AB73" s="22"/>
      <c r="AC73" s="25"/>
      <c r="AD73" s="24"/>
      <c r="AE73" s="22"/>
      <c r="AF73" s="25"/>
      <c r="AG73" s="24"/>
      <c r="AH73" s="22"/>
      <c r="AI73" s="25"/>
      <c r="AJ73" s="24"/>
      <c r="AK73" s="22"/>
      <c r="AL73" s="25"/>
      <c r="AO73" s="49" t="n">
        <f aca="false">F73-'[1]4. Расчет'!AO26</f>
        <v>0</v>
      </c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 t="n">
        <f aca="false">F73-J73-M73-P73</f>
        <v>0</v>
      </c>
      <c r="BB73" s="27" t="n">
        <f aca="false">Q73+N73+K73-H73</f>
        <v>0</v>
      </c>
    </row>
    <row r="74" customFormat="false" ht="13.8" hidden="true" customHeight="false" outlineLevel="0" collapsed="false">
      <c r="A74" s="17" t="n">
        <v>12</v>
      </c>
      <c r="B74" s="18" t="s">
        <v>30</v>
      </c>
      <c r="C74" s="19"/>
      <c r="D74" s="20" t="n">
        <f aca="false">C74*1.2</f>
        <v>0</v>
      </c>
      <c r="E74" s="21"/>
      <c r="F74" s="21" t="n">
        <v>0</v>
      </c>
      <c r="G74" s="24" t="n">
        <f aca="false">D74*$I$28*$I$58*$I$86</f>
        <v>0</v>
      </c>
      <c r="H74" s="23" t="n">
        <v>0</v>
      </c>
      <c r="I74" s="24" t="n">
        <f aca="false">G74</f>
        <v>0</v>
      </c>
      <c r="J74" s="22"/>
      <c r="K74" s="25" t="n">
        <f aca="false">J74*I74</f>
        <v>0</v>
      </c>
      <c r="L74" s="24"/>
      <c r="M74" s="22"/>
      <c r="N74" s="25" t="n">
        <f aca="false">M74*L74</f>
        <v>0</v>
      </c>
      <c r="O74" s="24"/>
      <c r="P74" s="22"/>
      <c r="Q74" s="25" t="n">
        <f aca="false">P74*O74</f>
        <v>0</v>
      </c>
      <c r="R74" s="26" t="n">
        <f aca="false">O74</f>
        <v>0</v>
      </c>
      <c r="S74" s="22"/>
      <c r="T74" s="25"/>
      <c r="U74" s="24"/>
      <c r="V74" s="22"/>
      <c r="W74" s="25"/>
      <c r="X74" s="24"/>
      <c r="Y74" s="22"/>
      <c r="Z74" s="25"/>
      <c r="AA74" s="24"/>
      <c r="AB74" s="22"/>
      <c r="AC74" s="25"/>
      <c r="AD74" s="24"/>
      <c r="AE74" s="22"/>
      <c r="AF74" s="25"/>
      <c r="AG74" s="24"/>
      <c r="AH74" s="22"/>
      <c r="AI74" s="25"/>
      <c r="AJ74" s="24"/>
      <c r="AK74" s="22"/>
      <c r="AL74" s="25"/>
      <c r="AO74" s="49" t="n">
        <f aca="false">F74-'[1]4. Расчет'!AO27</f>
        <v>0</v>
      </c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 t="n">
        <f aca="false">F74-J74-M74-P74</f>
        <v>0</v>
      </c>
      <c r="BB74" s="27" t="n">
        <f aca="false">Q74+N74+K74-H74</f>
        <v>0</v>
      </c>
    </row>
    <row r="75" customFormat="false" ht="24.25" hidden="false" customHeight="false" outlineLevel="0" collapsed="false">
      <c r="A75" s="17" t="n">
        <v>13</v>
      </c>
      <c r="B75" s="18" t="s">
        <v>31</v>
      </c>
      <c r="C75" s="19" t="n">
        <v>12497.214</v>
      </c>
      <c r="D75" s="20" t="n">
        <f aca="false">C75*1.2</f>
        <v>14996.6568</v>
      </c>
      <c r="E75" s="21" t="s">
        <v>19</v>
      </c>
      <c r="F75" s="21" t="n">
        <v>11833</v>
      </c>
      <c r="G75" s="24" t="n">
        <f aca="false">D75*$I$28*$I$58*$I$86</f>
        <v>16989.2952429165</v>
      </c>
      <c r="H75" s="23" t="n">
        <v>201034330.609431</v>
      </c>
      <c r="I75" s="24" t="n">
        <f aca="false">G75</f>
        <v>16989.2952429165</v>
      </c>
      <c r="J75" s="22" t="n">
        <f aca="false">S75</f>
        <v>986</v>
      </c>
      <c r="K75" s="25" t="n">
        <f aca="false">J75*I75</f>
        <v>16751445.1095156</v>
      </c>
      <c r="L75" s="24" t="n">
        <f aca="false">I75</f>
        <v>16989.2952429165</v>
      </c>
      <c r="M75" s="22" t="n">
        <f aca="false">V75+Y75+AB75</f>
        <v>5916</v>
      </c>
      <c r="N75" s="25" t="n">
        <f aca="false">M75*L75</f>
        <v>100508670.657094</v>
      </c>
      <c r="O75" s="24" t="n">
        <f aca="false">L75</f>
        <v>16989.2952429165</v>
      </c>
      <c r="P75" s="22" t="n">
        <f aca="false">AE75+AH75+AK75</f>
        <v>4931</v>
      </c>
      <c r="Q75" s="25" t="n">
        <f aca="false">P75*O75</f>
        <v>83774214.8428211</v>
      </c>
      <c r="R75" s="26" t="n">
        <f aca="false">O75</f>
        <v>16989.2952429165</v>
      </c>
      <c r="S75" s="22" t="n">
        <f aca="false">INT(F75/12)</f>
        <v>986</v>
      </c>
      <c r="T75" s="25" t="n">
        <f aca="false">S75*R75</f>
        <v>16751445.1095156</v>
      </c>
      <c r="U75" s="24" t="n">
        <f aca="false">R75</f>
        <v>16989.2952429165</v>
      </c>
      <c r="V75" s="22" t="n">
        <f aca="false">INT(F75/6)</f>
        <v>1972</v>
      </c>
      <c r="W75" s="25" t="n">
        <f aca="false">V75*U75</f>
        <v>33502890.2190313</v>
      </c>
      <c r="X75" s="24" t="n">
        <f aca="false">U75</f>
        <v>16989.2952429165</v>
      </c>
      <c r="Y75" s="22" t="n">
        <f aca="false">INT(F75/6)</f>
        <v>1972</v>
      </c>
      <c r="Z75" s="25" t="n">
        <f aca="false">Y75*X75</f>
        <v>33502890.2190313</v>
      </c>
      <c r="AA75" s="24" t="n">
        <f aca="false">X75</f>
        <v>16989.2952429165</v>
      </c>
      <c r="AB75" s="22" t="n">
        <f aca="false">INT(F75/6)</f>
        <v>1972</v>
      </c>
      <c r="AC75" s="25" t="n">
        <f aca="false">AB75*AA75</f>
        <v>33502890.2190313</v>
      </c>
      <c r="AD75" s="24" t="n">
        <f aca="false">AA75</f>
        <v>16989.2952429165</v>
      </c>
      <c r="AE75" s="22" t="n">
        <f aca="false">INT(F75/6)</f>
        <v>1972</v>
      </c>
      <c r="AF75" s="25" t="n">
        <f aca="false">AE75*AD75</f>
        <v>33502890.2190313</v>
      </c>
      <c r="AG75" s="24" t="n">
        <f aca="false">AD75</f>
        <v>16989.2952429165</v>
      </c>
      <c r="AH75" s="22" t="n">
        <f aca="false">INT(F75/6)</f>
        <v>1972</v>
      </c>
      <c r="AI75" s="25" t="n">
        <f aca="false">AH75*AG75</f>
        <v>33502890.2190313</v>
      </c>
      <c r="AJ75" s="24" t="n">
        <f aca="false">AG75</f>
        <v>16989.2952429165</v>
      </c>
      <c r="AK75" s="22" t="n">
        <f aca="false">F75-S75-V75-Y75-AB75-AE75-AH75</f>
        <v>987</v>
      </c>
      <c r="AL75" s="25" t="n">
        <f aca="false">AK75*AJ75</f>
        <v>16768434.4047586</v>
      </c>
      <c r="AO75" s="49" t="n">
        <f aca="false">F75-'[1]4. Расчет'!AO28</f>
        <v>0</v>
      </c>
      <c r="AP75" s="27"/>
      <c r="AQ75" s="27" t="n">
        <f aca="false">H75-'[1]4. Расчет'!AQ28</f>
        <v>0</v>
      </c>
      <c r="AR75" s="27" t="n">
        <f aca="false">J75+M75+P75-F75</f>
        <v>0</v>
      </c>
      <c r="AS75" s="28" t="n">
        <f aca="false">Q75+N75+K75-H75</f>
        <v>0</v>
      </c>
      <c r="AT75" s="27"/>
      <c r="AU75" s="27" t="n">
        <f aca="false">S75-J75</f>
        <v>0</v>
      </c>
      <c r="AV75" s="27" t="n">
        <f aca="false">T75-K75</f>
        <v>0</v>
      </c>
      <c r="AW75" s="27" t="n">
        <f aca="false">V75+Y75+AB75-M75</f>
        <v>0</v>
      </c>
      <c r="AX75" s="27" t="n">
        <f aca="false">W75+Z75+AC75-N75</f>
        <v>0</v>
      </c>
      <c r="AY75" s="27" t="n">
        <f aca="false">AE75+AH75+AK75-P75</f>
        <v>0</v>
      </c>
      <c r="AZ75" s="27" t="n">
        <f aca="false">AL75+AI75+AF75-Q75</f>
        <v>0</v>
      </c>
      <c r="BA75" s="27" t="n">
        <f aca="false">F75-J75-M75-P75</f>
        <v>0</v>
      </c>
      <c r="BB75" s="27" t="n">
        <f aca="false">Q75+N75+K75-H75</f>
        <v>0</v>
      </c>
    </row>
    <row r="76" customFormat="false" ht="24.25" hidden="false" customHeight="false" outlineLevel="0" collapsed="false">
      <c r="A76" s="17" t="n">
        <v>14</v>
      </c>
      <c r="B76" s="18" t="s">
        <v>32</v>
      </c>
      <c r="C76" s="19" t="n">
        <v>21406.6575</v>
      </c>
      <c r="D76" s="20" t="n">
        <f aca="false">C76*1.2</f>
        <v>25687.989</v>
      </c>
      <c r="E76" s="21" t="s">
        <v>19</v>
      </c>
      <c r="F76" s="21" t="n">
        <v>105</v>
      </c>
      <c r="G76" s="24" t="n">
        <f aca="false">D76*$I$28*$I$58*$I$86</f>
        <v>29101.2080317655</v>
      </c>
      <c r="H76" s="23" t="n">
        <v>3055626.84333538</v>
      </c>
      <c r="I76" s="24" t="n">
        <f aca="false">G76</f>
        <v>29101.2080317655</v>
      </c>
      <c r="J76" s="22" t="n">
        <f aca="false">S76</f>
        <v>8</v>
      </c>
      <c r="K76" s="25" t="n">
        <f aca="false">J76*I76</f>
        <v>232809.664254124</v>
      </c>
      <c r="L76" s="24" t="n">
        <f aca="false">I76</f>
        <v>29101.2080317655</v>
      </c>
      <c r="M76" s="22" t="n">
        <f aca="false">V76+Y76+AB76</f>
        <v>51</v>
      </c>
      <c r="N76" s="25" t="n">
        <f aca="false">M76*L76</f>
        <v>1484161.60962004</v>
      </c>
      <c r="O76" s="24" t="n">
        <f aca="false">L76</f>
        <v>29101.2080317655</v>
      </c>
      <c r="P76" s="22" t="n">
        <f aca="false">AE76+AH76+AK76</f>
        <v>46</v>
      </c>
      <c r="Q76" s="25" t="n">
        <f aca="false">P76*O76</f>
        <v>1338655.56946121</v>
      </c>
      <c r="R76" s="26" t="n">
        <f aca="false">O76</f>
        <v>29101.2080317655</v>
      </c>
      <c r="S76" s="22" t="n">
        <f aca="false">INT(F76/12)</f>
        <v>8</v>
      </c>
      <c r="T76" s="25" t="n">
        <f aca="false">S76*R76</f>
        <v>232809.664254124</v>
      </c>
      <c r="U76" s="24" t="n">
        <f aca="false">R76</f>
        <v>29101.2080317655</v>
      </c>
      <c r="V76" s="22" t="n">
        <f aca="false">INT(F76/6)</f>
        <v>17</v>
      </c>
      <c r="W76" s="25" t="n">
        <f aca="false">V76*U76</f>
        <v>494720.536540014</v>
      </c>
      <c r="X76" s="24" t="n">
        <f aca="false">U76</f>
        <v>29101.2080317655</v>
      </c>
      <c r="Y76" s="22" t="n">
        <f aca="false">INT(F76/6)</f>
        <v>17</v>
      </c>
      <c r="Z76" s="25" t="n">
        <f aca="false">Y76*X76</f>
        <v>494720.536540014</v>
      </c>
      <c r="AA76" s="24" t="n">
        <f aca="false">X76</f>
        <v>29101.2080317655</v>
      </c>
      <c r="AB76" s="22" t="n">
        <f aca="false">INT(F76/6)</f>
        <v>17</v>
      </c>
      <c r="AC76" s="25" t="n">
        <f aca="false">AB76*AA76</f>
        <v>494720.536540014</v>
      </c>
      <c r="AD76" s="24" t="n">
        <f aca="false">AA76</f>
        <v>29101.2080317655</v>
      </c>
      <c r="AE76" s="22" t="n">
        <f aca="false">INT(F76/6)</f>
        <v>17</v>
      </c>
      <c r="AF76" s="25" t="n">
        <f aca="false">AE76*AD76</f>
        <v>494720.536540014</v>
      </c>
      <c r="AG76" s="24" t="n">
        <f aca="false">AD76</f>
        <v>29101.2080317655</v>
      </c>
      <c r="AH76" s="22" t="n">
        <f aca="false">INT(F76/6)</f>
        <v>17</v>
      </c>
      <c r="AI76" s="25" t="n">
        <f aca="false">AH76*AG76</f>
        <v>494720.536540014</v>
      </c>
      <c r="AJ76" s="24" t="n">
        <f aca="false">AG76</f>
        <v>29101.2080317655</v>
      </c>
      <c r="AK76" s="22" t="n">
        <f aca="false">F76-S76-V76-Y76-AB76-AE76-AH76</f>
        <v>12</v>
      </c>
      <c r="AL76" s="25" t="n">
        <f aca="false">AK76*AJ76</f>
        <v>349214.496381186</v>
      </c>
      <c r="AO76" s="49" t="n">
        <f aca="false">F76-'[1]4. Расчет'!AO29</f>
        <v>0</v>
      </c>
      <c r="AP76" s="27"/>
      <c r="AQ76" s="27" t="n">
        <f aca="false">H76-'[1]4. Расчет'!AQ29</f>
        <v>0</v>
      </c>
      <c r="AR76" s="27" t="n">
        <f aca="false">J76+M76+P76-F76</f>
        <v>0</v>
      </c>
      <c r="AS76" s="28" t="n">
        <f aca="false">Q76+N76+K76-H76</f>
        <v>0</v>
      </c>
      <c r="AT76" s="27"/>
      <c r="AU76" s="27" t="n">
        <f aca="false">S76-J76</f>
        <v>0</v>
      </c>
      <c r="AV76" s="27" t="n">
        <f aca="false">T76-K76</f>
        <v>0</v>
      </c>
      <c r="AW76" s="27" t="n">
        <f aca="false">V76+Y76+AB76-M76</f>
        <v>0</v>
      </c>
      <c r="AX76" s="27" t="n">
        <f aca="false">W76+Z76+AC76-N76</f>
        <v>0</v>
      </c>
      <c r="AY76" s="27" t="n">
        <f aca="false">AE76+AH76+AK76-P76</f>
        <v>0</v>
      </c>
      <c r="AZ76" s="27" t="n">
        <f aca="false">AL76+AI76+AF76-Q76</f>
        <v>0</v>
      </c>
      <c r="BA76" s="27" t="n">
        <f aca="false">F76-J76-M76-P76</f>
        <v>0</v>
      </c>
      <c r="BB76" s="27" t="n">
        <f aca="false">Q76+N76+K76-H76</f>
        <v>0</v>
      </c>
    </row>
    <row r="77" customFormat="false" ht="24.25" hidden="false" customHeight="false" outlineLevel="0" collapsed="false">
      <c r="A77" s="17" t="n">
        <v>15</v>
      </c>
      <c r="B77" s="18" t="s">
        <v>33</v>
      </c>
      <c r="C77" s="19" t="n">
        <v>21279.125</v>
      </c>
      <c r="D77" s="20" t="n">
        <f aca="false">C77*1.2</f>
        <v>25534.95</v>
      </c>
      <c r="E77" s="21" t="s">
        <v>19</v>
      </c>
      <c r="F77" s="21" t="n">
        <v>387</v>
      </c>
      <c r="G77" s="24" t="n">
        <f aca="false">D77*$I$28*$I$58*$I$86</f>
        <v>28927.8344066065</v>
      </c>
      <c r="H77" s="23" t="n">
        <v>11195071.9153567</v>
      </c>
      <c r="I77" s="24" t="n">
        <f aca="false">G77</f>
        <v>28927.8344066065</v>
      </c>
      <c r="J77" s="22" t="n">
        <f aca="false">S77</f>
        <v>32</v>
      </c>
      <c r="K77" s="25" t="n">
        <f aca="false">J77*I77</f>
        <v>925690.70101141</v>
      </c>
      <c r="L77" s="24" t="n">
        <f aca="false">I77</f>
        <v>28927.8344066065</v>
      </c>
      <c r="M77" s="22" t="n">
        <f aca="false">V77+Y77+AB77</f>
        <v>192</v>
      </c>
      <c r="N77" s="25" t="n">
        <f aca="false">M77*L77</f>
        <v>5554144.20606846</v>
      </c>
      <c r="O77" s="24" t="n">
        <f aca="false">L77</f>
        <v>28927.8344066065</v>
      </c>
      <c r="P77" s="22" t="n">
        <f aca="false">AE77+AH77+AK77</f>
        <v>163</v>
      </c>
      <c r="Q77" s="25" t="n">
        <f aca="false">P77*O77</f>
        <v>4715237.00827687</v>
      </c>
      <c r="R77" s="26" t="n">
        <f aca="false">O77</f>
        <v>28927.8344066065</v>
      </c>
      <c r="S77" s="22" t="n">
        <f aca="false">INT(F77/12)</f>
        <v>32</v>
      </c>
      <c r="T77" s="25" t="n">
        <f aca="false">S77*R77</f>
        <v>925690.70101141</v>
      </c>
      <c r="U77" s="24" t="n">
        <f aca="false">R77</f>
        <v>28927.8344066065</v>
      </c>
      <c r="V77" s="22" t="n">
        <f aca="false">INT(F77/6)</f>
        <v>64</v>
      </c>
      <c r="W77" s="25" t="n">
        <f aca="false">V77*U77</f>
        <v>1851381.40202282</v>
      </c>
      <c r="X77" s="24" t="n">
        <f aca="false">U77</f>
        <v>28927.8344066065</v>
      </c>
      <c r="Y77" s="22" t="n">
        <f aca="false">INT(F77/6)</f>
        <v>64</v>
      </c>
      <c r="Z77" s="25" t="n">
        <f aca="false">Y77*X77</f>
        <v>1851381.40202282</v>
      </c>
      <c r="AA77" s="24" t="n">
        <f aca="false">X77</f>
        <v>28927.8344066065</v>
      </c>
      <c r="AB77" s="22" t="n">
        <f aca="false">INT(F77/6)</f>
        <v>64</v>
      </c>
      <c r="AC77" s="25" t="n">
        <f aca="false">AB77*AA77</f>
        <v>1851381.40202282</v>
      </c>
      <c r="AD77" s="24" t="n">
        <f aca="false">AA77</f>
        <v>28927.8344066065</v>
      </c>
      <c r="AE77" s="22" t="n">
        <f aca="false">INT(F77/6)</f>
        <v>64</v>
      </c>
      <c r="AF77" s="25" t="n">
        <f aca="false">AE77*AD77</f>
        <v>1851381.40202282</v>
      </c>
      <c r="AG77" s="24" t="n">
        <f aca="false">AD77</f>
        <v>28927.8344066065</v>
      </c>
      <c r="AH77" s="22" t="n">
        <f aca="false">INT(F77/6)</f>
        <v>64</v>
      </c>
      <c r="AI77" s="25" t="n">
        <f aca="false">AH77*AG77</f>
        <v>1851381.40202282</v>
      </c>
      <c r="AJ77" s="24" t="n">
        <f aca="false">AG77</f>
        <v>28927.8344066065</v>
      </c>
      <c r="AK77" s="22" t="n">
        <f aca="false">F77-S77-V77-Y77-AB77-AE77-AH77</f>
        <v>35</v>
      </c>
      <c r="AL77" s="25" t="n">
        <f aca="false">AK77*AJ77</f>
        <v>1012474.20423123</v>
      </c>
      <c r="AO77" s="49" t="n">
        <f aca="false">F77-'[1]4. Расчет'!AO30</f>
        <v>0</v>
      </c>
      <c r="AP77" s="27"/>
      <c r="AQ77" s="27" t="n">
        <f aca="false">H77-'[1]4. Расчет'!AQ30</f>
        <v>0</v>
      </c>
      <c r="AR77" s="27" t="n">
        <f aca="false">J77+M77+P77-F77</f>
        <v>0</v>
      </c>
      <c r="AS77" s="28" t="n">
        <f aca="false">Q77+N77+K77-H77</f>
        <v>0</v>
      </c>
      <c r="AT77" s="27"/>
      <c r="AU77" s="27" t="n">
        <f aca="false">S77-J77</f>
        <v>0</v>
      </c>
      <c r="AV77" s="27" t="n">
        <f aca="false">T77-K77</f>
        <v>0</v>
      </c>
      <c r="AW77" s="27" t="n">
        <f aca="false">V77+Y77+AB77-M77</f>
        <v>0</v>
      </c>
      <c r="AX77" s="27" t="n">
        <f aca="false">W77+Z77+AC77-N77</f>
        <v>0</v>
      </c>
      <c r="AY77" s="27" t="n">
        <f aca="false">AE77+AH77+AK77-P77</f>
        <v>0</v>
      </c>
      <c r="AZ77" s="27" t="n">
        <f aca="false">AL77+AI77+AF77-Q77</f>
        <v>0</v>
      </c>
      <c r="BA77" s="27" t="n">
        <f aca="false">F77-J77-M77-P77</f>
        <v>0</v>
      </c>
      <c r="BB77" s="27" t="n">
        <f aca="false">Q77+N77+K77-H77</f>
        <v>0</v>
      </c>
    </row>
    <row r="78" customFormat="false" ht="24.25" hidden="false" customHeight="false" outlineLevel="0" collapsed="false">
      <c r="A78" s="17" t="n">
        <v>16</v>
      </c>
      <c r="B78" s="18" t="s">
        <v>34</v>
      </c>
      <c r="C78" s="19" t="n">
        <v>1811.11</v>
      </c>
      <c r="D78" s="20" t="n">
        <f aca="false">C78*1.2</f>
        <v>2173.332</v>
      </c>
      <c r="E78" s="21" t="s">
        <v>19</v>
      </c>
      <c r="F78" s="21" t="n">
        <v>11833</v>
      </c>
      <c r="G78" s="24" t="n">
        <f aca="false">D78*$I$28*$I$58*$I$86</f>
        <v>2462.10735507918</v>
      </c>
      <c r="H78" s="23" t="n">
        <v>29134116.3326519</v>
      </c>
      <c r="I78" s="24" t="n">
        <f aca="false">G78</f>
        <v>2462.10735507918</v>
      </c>
      <c r="J78" s="22" t="n">
        <f aca="false">S78</f>
        <v>986</v>
      </c>
      <c r="K78" s="25" t="n">
        <f aca="false">J78*I78</f>
        <v>2427637.85210807</v>
      </c>
      <c r="L78" s="24" t="n">
        <f aca="false">I78</f>
        <v>2462.10735507918</v>
      </c>
      <c r="M78" s="22" t="n">
        <f aca="false">V78+Y78+AB78</f>
        <v>5916</v>
      </c>
      <c r="N78" s="25" t="n">
        <f aca="false">M78*L78</f>
        <v>14565827.1126484</v>
      </c>
      <c r="O78" s="24" t="n">
        <f aca="false">L78</f>
        <v>2462.10735507918</v>
      </c>
      <c r="P78" s="22" t="n">
        <f aca="false">AE78+AH78+AK78</f>
        <v>4931</v>
      </c>
      <c r="Q78" s="25" t="n">
        <f aca="false">P78*O78</f>
        <v>12140651.3678954</v>
      </c>
      <c r="R78" s="26" t="n">
        <f aca="false">O78</f>
        <v>2462.10735507918</v>
      </c>
      <c r="S78" s="22" t="n">
        <f aca="false">INT(F78/12)</f>
        <v>986</v>
      </c>
      <c r="T78" s="25" t="n">
        <f aca="false">S78*R78</f>
        <v>2427637.85210807</v>
      </c>
      <c r="U78" s="24" t="n">
        <f aca="false">R78</f>
        <v>2462.10735507918</v>
      </c>
      <c r="V78" s="22" t="n">
        <f aca="false">INT(F78/6)</f>
        <v>1972</v>
      </c>
      <c r="W78" s="25" t="n">
        <f aca="false">V78*U78</f>
        <v>4855275.70421614</v>
      </c>
      <c r="X78" s="24" t="n">
        <f aca="false">U78</f>
        <v>2462.10735507918</v>
      </c>
      <c r="Y78" s="22" t="n">
        <f aca="false">INT(F78/6)</f>
        <v>1972</v>
      </c>
      <c r="Z78" s="25" t="n">
        <f aca="false">Y78*X78</f>
        <v>4855275.70421614</v>
      </c>
      <c r="AA78" s="24" t="n">
        <f aca="false">X78</f>
        <v>2462.10735507918</v>
      </c>
      <c r="AB78" s="22" t="n">
        <f aca="false">INT(F78/6)</f>
        <v>1972</v>
      </c>
      <c r="AC78" s="25" t="n">
        <f aca="false">AB78*AA78</f>
        <v>4855275.70421614</v>
      </c>
      <c r="AD78" s="24" t="n">
        <f aca="false">AA78</f>
        <v>2462.10735507918</v>
      </c>
      <c r="AE78" s="22" t="n">
        <f aca="false">INT(F78/6)</f>
        <v>1972</v>
      </c>
      <c r="AF78" s="25" t="n">
        <f aca="false">AE78*AD78</f>
        <v>4855275.70421614</v>
      </c>
      <c r="AG78" s="24" t="n">
        <f aca="false">AD78</f>
        <v>2462.10735507918</v>
      </c>
      <c r="AH78" s="22" t="n">
        <f aca="false">INT(F78/6)</f>
        <v>1972</v>
      </c>
      <c r="AI78" s="25" t="n">
        <f aca="false">AH78*AG78</f>
        <v>4855275.70421614</v>
      </c>
      <c r="AJ78" s="24" t="n">
        <f aca="false">AG78</f>
        <v>2462.10735507918</v>
      </c>
      <c r="AK78" s="22" t="n">
        <f aca="false">F78-S78-V78-Y78-AB78-AE78-AH78</f>
        <v>987</v>
      </c>
      <c r="AL78" s="25" t="n">
        <f aca="false">AK78*AJ78</f>
        <v>2430099.95946315</v>
      </c>
      <c r="AO78" s="49" t="n">
        <f aca="false">F78-'[1]4. Расчет'!AO31</f>
        <v>0</v>
      </c>
      <c r="AP78" s="27"/>
      <c r="AQ78" s="27" t="n">
        <f aca="false">H78-'[1]4. Расчет'!AQ31</f>
        <v>0</v>
      </c>
      <c r="AR78" s="27" t="n">
        <f aca="false">J78+M78+P78-F78</f>
        <v>0</v>
      </c>
      <c r="AS78" s="28" t="n">
        <f aca="false">Q78+N78+K78-H78</f>
        <v>0</v>
      </c>
      <c r="AT78" s="27"/>
      <c r="AU78" s="27" t="n">
        <f aca="false">S78-J78</f>
        <v>0</v>
      </c>
      <c r="AV78" s="27" t="n">
        <f aca="false">T78-K78</f>
        <v>0</v>
      </c>
      <c r="AW78" s="27" t="n">
        <f aca="false">V78+Y78+AB78-M78</f>
        <v>0</v>
      </c>
      <c r="AX78" s="27" t="n">
        <f aca="false">W78+Z78+AC78-N78</f>
        <v>0</v>
      </c>
      <c r="AY78" s="27" t="n">
        <f aca="false">AE78+AH78+AK78-P78</f>
        <v>0</v>
      </c>
      <c r="AZ78" s="27" t="n">
        <f aca="false">AL78+AI78+AF78-Q78</f>
        <v>0</v>
      </c>
      <c r="BA78" s="27" t="n">
        <f aca="false">F78-J78-M78-P78</f>
        <v>0</v>
      </c>
      <c r="BB78" s="27" t="n">
        <f aca="false">Q78+N78+K78-H78</f>
        <v>0</v>
      </c>
    </row>
    <row r="79" customFormat="false" ht="24.25" hidden="false" customHeight="false" outlineLevel="0" collapsed="false">
      <c r="A79" s="17" t="n">
        <v>17</v>
      </c>
      <c r="B79" s="18" t="s">
        <v>35</v>
      </c>
      <c r="C79" s="19" t="n">
        <v>2422.37333333333</v>
      </c>
      <c r="D79" s="20" t="n">
        <f aca="false">C79*1.2</f>
        <v>2906.848</v>
      </c>
      <c r="E79" s="21" t="s">
        <v>19</v>
      </c>
      <c r="F79" s="21" t="n">
        <v>105</v>
      </c>
      <c r="G79" s="24" t="n">
        <f aca="false">D79*$I$28*$I$58*$I$86</f>
        <v>3293.08722316572</v>
      </c>
      <c r="H79" s="23" t="n">
        <v>345774.1584324</v>
      </c>
      <c r="I79" s="24" t="n">
        <f aca="false">G79</f>
        <v>3293.08722316572</v>
      </c>
      <c r="J79" s="22" t="n">
        <f aca="false">S79</f>
        <v>8</v>
      </c>
      <c r="K79" s="25" t="n">
        <f aca="false">J79*I79</f>
        <v>26344.6977853257</v>
      </c>
      <c r="L79" s="24" t="n">
        <f aca="false">I79</f>
        <v>3293.08722316572</v>
      </c>
      <c r="M79" s="22" t="n">
        <f aca="false">V79+Y79+AB79</f>
        <v>51</v>
      </c>
      <c r="N79" s="25" t="n">
        <f aca="false">M79*L79</f>
        <v>167947.448381452</v>
      </c>
      <c r="O79" s="24" t="n">
        <f aca="false">L79</f>
        <v>3293.08722316572</v>
      </c>
      <c r="P79" s="22" t="n">
        <f aca="false">AE79+AH79+AK79</f>
        <v>46</v>
      </c>
      <c r="Q79" s="25" t="n">
        <f aca="false">P79*O79</f>
        <v>151482.012265623</v>
      </c>
      <c r="R79" s="26" t="n">
        <f aca="false">O79</f>
        <v>3293.08722316572</v>
      </c>
      <c r="S79" s="22" t="n">
        <f aca="false">INT(F79/12)</f>
        <v>8</v>
      </c>
      <c r="T79" s="25" t="n">
        <f aca="false">S79*R79</f>
        <v>26344.6977853257</v>
      </c>
      <c r="U79" s="24" t="n">
        <f aca="false">R79</f>
        <v>3293.08722316572</v>
      </c>
      <c r="V79" s="22" t="n">
        <f aca="false">INT(F79/6)</f>
        <v>17</v>
      </c>
      <c r="W79" s="25" t="n">
        <f aca="false">V79*U79</f>
        <v>55982.4827938172</v>
      </c>
      <c r="X79" s="24" t="n">
        <f aca="false">U79</f>
        <v>3293.08722316572</v>
      </c>
      <c r="Y79" s="22" t="n">
        <f aca="false">INT(F79/6)</f>
        <v>17</v>
      </c>
      <c r="Z79" s="25" t="n">
        <f aca="false">Y79*X79</f>
        <v>55982.4827938172</v>
      </c>
      <c r="AA79" s="24" t="n">
        <f aca="false">X79</f>
        <v>3293.08722316572</v>
      </c>
      <c r="AB79" s="22" t="n">
        <f aca="false">INT(F79/6)</f>
        <v>17</v>
      </c>
      <c r="AC79" s="25" t="n">
        <f aca="false">AB79*AA79</f>
        <v>55982.4827938172</v>
      </c>
      <c r="AD79" s="24" t="n">
        <f aca="false">AA79</f>
        <v>3293.08722316572</v>
      </c>
      <c r="AE79" s="22" t="n">
        <f aca="false">INT(F79/6)</f>
        <v>17</v>
      </c>
      <c r="AF79" s="25" t="n">
        <f aca="false">AE79*AD79</f>
        <v>55982.4827938172</v>
      </c>
      <c r="AG79" s="24" t="n">
        <f aca="false">AD79</f>
        <v>3293.08722316572</v>
      </c>
      <c r="AH79" s="22" t="n">
        <f aca="false">INT(F79/6)</f>
        <v>17</v>
      </c>
      <c r="AI79" s="25" t="n">
        <f aca="false">AH79*AG79</f>
        <v>55982.4827938172</v>
      </c>
      <c r="AJ79" s="24" t="n">
        <f aca="false">AG79</f>
        <v>3293.08722316572</v>
      </c>
      <c r="AK79" s="22" t="n">
        <f aca="false">F79-S79-V79-Y79-AB79-AE79-AH79</f>
        <v>12</v>
      </c>
      <c r="AL79" s="25" t="n">
        <f aca="false">AK79*AJ79</f>
        <v>39517.0466779886</v>
      </c>
      <c r="AO79" s="49" t="n">
        <f aca="false">F79-'[1]4. Расчет'!AO32</f>
        <v>0</v>
      </c>
      <c r="AP79" s="27"/>
      <c r="AQ79" s="27" t="n">
        <f aca="false">H79-'[1]4. Расчет'!AQ32</f>
        <v>0</v>
      </c>
      <c r="AR79" s="27" t="n">
        <f aca="false">J79+M79+P79-F79</f>
        <v>0</v>
      </c>
      <c r="AS79" s="28" t="n">
        <f aca="false">Q79+N79+K79-H79</f>
        <v>0</v>
      </c>
      <c r="AT79" s="27"/>
      <c r="AU79" s="27" t="n">
        <f aca="false">S79-J79</f>
        <v>0</v>
      </c>
      <c r="AV79" s="27" t="n">
        <f aca="false">T79-K79</f>
        <v>0</v>
      </c>
      <c r="AW79" s="27" t="n">
        <f aca="false">V79+Y79+AB79-M79</f>
        <v>0</v>
      </c>
      <c r="AX79" s="27" t="n">
        <f aca="false">W79+Z79+AC79-N79</f>
        <v>0</v>
      </c>
      <c r="AY79" s="27" t="n">
        <f aca="false">AE79+AH79+AK79-P79</f>
        <v>0</v>
      </c>
      <c r="AZ79" s="27" t="n">
        <f aca="false">AL79+AI79+AF79-Q79</f>
        <v>0</v>
      </c>
      <c r="BA79" s="27" t="n">
        <f aca="false">F79-J79-M79-P79</f>
        <v>0</v>
      </c>
      <c r="BB79" s="27" t="n">
        <f aca="false">Q79+N79+K79-H79</f>
        <v>0</v>
      </c>
    </row>
    <row r="80" customFormat="false" ht="24.25" hidden="false" customHeight="false" outlineLevel="0" collapsed="false">
      <c r="A80" s="17" t="n">
        <v>18</v>
      </c>
      <c r="B80" s="18" t="s">
        <v>36</v>
      </c>
      <c r="C80" s="19" t="n">
        <v>3405.72</v>
      </c>
      <c r="D80" s="20" t="n">
        <f aca="false">C80*1.2</f>
        <v>4086.864</v>
      </c>
      <c r="E80" s="21" t="s">
        <v>19</v>
      </c>
      <c r="F80" s="21" t="n">
        <v>387</v>
      </c>
      <c r="G80" s="24" t="n">
        <f aca="false">D80*$I$28*$I$58*$I$86</f>
        <v>4629.89451846671</v>
      </c>
      <c r="H80" s="23" t="n">
        <v>1791769.17864662</v>
      </c>
      <c r="I80" s="24" t="n">
        <f aca="false">G80</f>
        <v>4629.89451846671</v>
      </c>
      <c r="J80" s="22" t="n">
        <f aca="false">S80</f>
        <v>32</v>
      </c>
      <c r="K80" s="25" t="n">
        <f aca="false">J80*I80</f>
        <v>148156.624590935</v>
      </c>
      <c r="L80" s="24" t="n">
        <f aca="false">I80</f>
        <v>4629.89451846671</v>
      </c>
      <c r="M80" s="22" t="n">
        <f aca="false">V80+Y80+AB80</f>
        <v>192</v>
      </c>
      <c r="N80" s="25" t="n">
        <f aca="false">M80*L80</f>
        <v>888939.747545609</v>
      </c>
      <c r="O80" s="24" t="n">
        <f aca="false">L80</f>
        <v>4629.89451846671</v>
      </c>
      <c r="P80" s="22" t="n">
        <f aca="false">AE80+AH80+AK80</f>
        <v>163</v>
      </c>
      <c r="Q80" s="25" t="n">
        <f aca="false">P80*O80</f>
        <v>754672.806510074</v>
      </c>
      <c r="R80" s="26" t="n">
        <f aca="false">O80</f>
        <v>4629.89451846671</v>
      </c>
      <c r="S80" s="22" t="n">
        <f aca="false">INT(F80/12)</f>
        <v>32</v>
      </c>
      <c r="T80" s="25" t="n">
        <f aca="false">S80*R80</f>
        <v>148156.624590935</v>
      </c>
      <c r="U80" s="24" t="n">
        <f aca="false">R80</f>
        <v>4629.89451846671</v>
      </c>
      <c r="V80" s="22" t="n">
        <f aca="false">INT(F80/6)</f>
        <v>64</v>
      </c>
      <c r="W80" s="25" t="n">
        <f aca="false">V80*U80</f>
        <v>296313.24918187</v>
      </c>
      <c r="X80" s="24" t="n">
        <f aca="false">U80</f>
        <v>4629.89451846671</v>
      </c>
      <c r="Y80" s="22" t="n">
        <f aca="false">INT(F80/6)</f>
        <v>64</v>
      </c>
      <c r="Z80" s="25" t="n">
        <f aca="false">Y80*X80</f>
        <v>296313.24918187</v>
      </c>
      <c r="AA80" s="24" t="n">
        <f aca="false">X80</f>
        <v>4629.89451846671</v>
      </c>
      <c r="AB80" s="22" t="n">
        <f aca="false">INT(F80/6)</f>
        <v>64</v>
      </c>
      <c r="AC80" s="25" t="n">
        <f aca="false">AB80*AA80</f>
        <v>296313.24918187</v>
      </c>
      <c r="AD80" s="24" t="n">
        <f aca="false">AA80</f>
        <v>4629.89451846671</v>
      </c>
      <c r="AE80" s="22" t="n">
        <f aca="false">INT(F80/6)</f>
        <v>64</v>
      </c>
      <c r="AF80" s="25" t="n">
        <f aca="false">AE80*AD80</f>
        <v>296313.24918187</v>
      </c>
      <c r="AG80" s="24" t="n">
        <f aca="false">AD80</f>
        <v>4629.89451846671</v>
      </c>
      <c r="AH80" s="22" t="n">
        <f aca="false">INT(F80/6)</f>
        <v>64</v>
      </c>
      <c r="AI80" s="25" t="n">
        <f aca="false">AH80*AG80</f>
        <v>296313.24918187</v>
      </c>
      <c r="AJ80" s="24" t="n">
        <f aca="false">AG80</f>
        <v>4629.89451846671</v>
      </c>
      <c r="AK80" s="22" t="n">
        <f aca="false">F80-S80-V80-Y80-AB80-AE80-AH80</f>
        <v>35</v>
      </c>
      <c r="AL80" s="25" t="n">
        <f aca="false">AK80*AJ80</f>
        <v>162046.308146335</v>
      </c>
      <c r="AO80" s="49" t="n">
        <f aca="false">F80-'[1]4. Расчет'!AO33</f>
        <v>0</v>
      </c>
      <c r="AP80" s="27"/>
      <c r="AQ80" s="27" t="n">
        <f aca="false">H80-'[1]4. Расчет'!AQ33</f>
        <v>0</v>
      </c>
      <c r="AR80" s="27" t="n">
        <f aca="false">J80+M80+P80-F80</f>
        <v>0</v>
      </c>
      <c r="AS80" s="28" t="n">
        <f aca="false">Q80+N80+K80-H80</f>
        <v>0</v>
      </c>
      <c r="AT80" s="27"/>
      <c r="AU80" s="27" t="n">
        <f aca="false">S80-J80</f>
        <v>0</v>
      </c>
      <c r="AV80" s="27" t="n">
        <f aca="false">T80-K80</f>
        <v>0</v>
      </c>
      <c r="AW80" s="27" t="n">
        <f aca="false">V80+Y80+AB80-M80</f>
        <v>0</v>
      </c>
      <c r="AX80" s="27" t="n">
        <f aca="false">W80+Z80+AC80-N80</f>
        <v>0</v>
      </c>
      <c r="AY80" s="27" t="n">
        <f aca="false">AE80+AH80+AK80-P80</f>
        <v>0</v>
      </c>
      <c r="AZ80" s="27" t="n">
        <f aca="false">AL80+AI80+AF80-Q80</f>
        <v>0</v>
      </c>
      <c r="BA80" s="27" t="n">
        <f aca="false">F80-J80-M80-P80</f>
        <v>0</v>
      </c>
      <c r="BB80" s="27" t="n">
        <f aca="false">Q80+N80+K80-H80</f>
        <v>0</v>
      </c>
    </row>
    <row r="81" customFormat="false" ht="13.8" hidden="true" customHeight="false" outlineLevel="0" collapsed="false">
      <c r="A81" s="17" t="n">
        <v>19</v>
      </c>
      <c r="B81" s="18" t="s">
        <v>37</v>
      </c>
      <c r="C81" s="19"/>
      <c r="D81" s="20" t="n">
        <f aca="false">C81*1.2</f>
        <v>0</v>
      </c>
      <c r="E81" s="21" t="s">
        <v>19</v>
      </c>
      <c r="F81" s="21" t="n">
        <v>0</v>
      </c>
      <c r="G81" s="24" t="n">
        <f aca="false">D81*$I$28*$I$58*$I$86</f>
        <v>0</v>
      </c>
      <c r="H81" s="23" t="n">
        <v>0</v>
      </c>
      <c r="I81" s="24" t="n">
        <f aca="false">G81</f>
        <v>0</v>
      </c>
      <c r="J81" s="22" t="n">
        <f aca="false">S81</f>
        <v>0</v>
      </c>
      <c r="K81" s="25" t="n">
        <f aca="false">J81*I81</f>
        <v>0</v>
      </c>
      <c r="L81" s="24" t="n">
        <f aca="false">I81</f>
        <v>0</v>
      </c>
      <c r="M81" s="22" t="n">
        <f aca="false">V81+Y81+AB81</f>
        <v>0</v>
      </c>
      <c r="N81" s="25" t="n">
        <f aca="false">M81*L81</f>
        <v>0</v>
      </c>
      <c r="O81" s="24" t="n">
        <f aca="false">L81</f>
        <v>0</v>
      </c>
      <c r="P81" s="22" t="n">
        <f aca="false">AE81+AH81+AK81</f>
        <v>0</v>
      </c>
      <c r="Q81" s="25" t="n">
        <f aca="false">P81*O81</f>
        <v>0</v>
      </c>
      <c r="R81" s="26" t="n">
        <f aca="false">O81</f>
        <v>0</v>
      </c>
      <c r="S81" s="22" t="n">
        <f aca="false">INT(F81/12)</f>
        <v>0</v>
      </c>
      <c r="T81" s="25" t="n">
        <f aca="false">S81*R81</f>
        <v>0</v>
      </c>
      <c r="U81" s="24" t="n">
        <f aca="false">R81</f>
        <v>0</v>
      </c>
      <c r="V81" s="22" t="n">
        <f aca="false">INT(F81/6)</f>
        <v>0</v>
      </c>
      <c r="W81" s="25" t="n">
        <f aca="false">V81*U81</f>
        <v>0</v>
      </c>
      <c r="X81" s="24" t="n">
        <f aca="false">U81</f>
        <v>0</v>
      </c>
      <c r="Y81" s="22" t="n">
        <f aca="false">INT(F81/6)</f>
        <v>0</v>
      </c>
      <c r="Z81" s="25" t="n">
        <f aca="false">Y81*X81</f>
        <v>0</v>
      </c>
      <c r="AA81" s="24" t="n">
        <f aca="false">X81</f>
        <v>0</v>
      </c>
      <c r="AB81" s="22" t="n">
        <f aca="false">INT(F81/6)</f>
        <v>0</v>
      </c>
      <c r="AC81" s="25" t="n">
        <f aca="false">AB81*AA81</f>
        <v>0</v>
      </c>
      <c r="AD81" s="24" t="n">
        <f aca="false">AA81</f>
        <v>0</v>
      </c>
      <c r="AE81" s="22" t="n">
        <f aca="false">INT(F81/6)</f>
        <v>0</v>
      </c>
      <c r="AF81" s="25" t="n">
        <f aca="false">AE81*AD81</f>
        <v>0</v>
      </c>
      <c r="AG81" s="24" t="n">
        <f aca="false">AD81</f>
        <v>0</v>
      </c>
      <c r="AH81" s="22" t="n">
        <f aca="false">INT(F81/6)</f>
        <v>0</v>
      </c>
      <c r="AI81" s="25" t="n">
        <f aca="false">AH81*AG81</f>
        <v>0</v>
      </c>
      <c r="AJ81" s="24" t="n">
        <f aca="false">AG81</f>
        <v>0</v>
      </c>
      <c r="AK81" s="22" t="n">
        <f aca="false">F81-S81-V81-Y81-AB81-AE81-AH81</f>
        <v>0</v>
      </c>
      <c r="AL81" s="25" t="n">
        <f aca="false">AK81*AJ81</f>
        <v>0</v>
      </c>
      <c r="AO81" s="49" t="n">
        <f aca="false">F81-'[1]4. Расчет'!AO34</f>
        <v>0</v>
      </c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 t="n">
        <f aca="false">F81-J81-M81-P81</f>
        <v>0</v>
      </c>
      <c r="BB81" s="27" t="n">
        <f aca="false">Q81+N81+K81-H81</f>
        <v>0</v>
      </c>
    </row>
    <row r="82" customFormat="false" ht="13.8" hidden="false" customHeight="false" outlineLevel="0" collapsed="false">
      <c r="A82" s="17" t="n">
        <v>20</v>
      </c>
      <c r="B82" s="18" t="s">
        <v>38</v>
      </c>
      <c r="C82" s="19" t="n">
        <v>5866.66666666667</v>
      </c>
      <c r="D82" s="20" t="n">
        <f aca="false">C82*1.2</f>
        <v>7040</v>
      </c>
      <c r="E82" s="21"/>
      <c r="F82" s="21" t="n">
        <v>43</v>
      </c>
      <c r="G82" s="24" t="n">
        <f aca="false">D82*$I$28*$I$58*$I$86</f>
        <v>7975.42012898048</v>
      </c>
      <c r="H82" s="29" t="n">
        <v>342943.065546161</v>
      </c>
      <c r="I82" s="24" t="n">
        <f aca="false">G82</f>
        <v>7975.42012898048</v>
      </c>
      <c r="J82" s="22" t="n">
        <f aca="false">S82</f>
        <v>3</v>
      </c>
      <c r="K82" s="25" t="n">
        <f aca="false">J82*I82</f>
        <v>23926.2603869414</v>
      </c>
      <c r="L82" s="24" t="n">
        <f aca="false">I82</f>
        <v>7975.42012898048</v>
      </c>
      <c r="M82" s="22" t="n">
        <f aca="false">V82+Y82+AB82</f>
        <v>21</v>
      </c>
      <c r="N82" s="25" t="n">
        <f aca="false">M82*L82</f>
        <v>167483.82270859</v>
      </c>
      <c r="O82" s="24" t="n">
        <f aca="false">L82</f>
        <v>7975.42012898048</v>
      </c>
      <c r="P82" s="22" t="n">
        <f aca="false">AE82+AH82+AK82</f>
        <v>19</v>
      </c>
      <c r="Q82" s="25" t="n">
        <f aca="false">P82*O82</f>
        <v>151532.982450629</v>
      </c>
      <c r="R82" s="26" t="n">
        <f aca="false">O82</f>
        <v>7975.42012898048</v>
      </c>
      <c r="S82" s="22" t="n">
        <f aca="false">INT(F82/12)</f>
        <v>3</v>
      </c>
      <c r="T82" s="25" t="n">
        <f aca="false">S82*R82</f>
        <v>23926.2603869414</v>
      </c>
      <c r="U82" s="24" t="n">
        <f aca="false">R82</f>
        <v>7975.42012898048</v>
      </c>
      <c r="V82" s="22" t="n">
        <f aca="false">INT(F82/6)</f>
        <v>7</v>
      </c>
      <c r="W82" s="25" t="n">
        <f aca="false">V82*U82</f>
        <v>55827.9409028634</v>
      </c>
      <c r="X82" s="24" t="n">
        <f aca="false">U82</f>
        <v>7975.42012898048</v>
      </c>
      <c r="Y82" s="22" t="n">
        <f aca="false">INT(F82/6)</f>
        <v>7</v>
      </c>
      <c r="Z82" s="25" t="n">
        <f aca="false">Y82*X82</f>
        <v>55827.9409028634</v>
      </c>
      <c r="AA82" s="24" t="n">
        <f aca="false">X82</f>
        <v>7975.42012898048</v>
      </c>
      <c r="AB82" s="22" t="n">
        <f aca="false">INT(F82/6)</f>
        <v>7</v>
      </c>
      <c r="AC82" s="25" t="n">
        <f aca="false">AB82*AA82</f>
        <v>55827.9409028634</v>
      </c>
      <c r="AD82" s="24" t="n">
        <f aca="false">AA82</f>
        <v>7975.42012898048</v>
      </c>
      <c r="AE82" s="22" t="n">
        <f aca="false">INT(F82/6)</f>
        <v>7</v>
      </c>
      <c r="AF82" s="25" t="n">
        <f aca="false">AE82*AD82</f>
        <v>55827.9409028634</v>
      </c>
      <c r="AG82" s="24" t="n">
        <f aca="false">AD82</f>
        <v>7975.42012898048</v>
      </c>
      <c r="AH82" s="22" t="n">
        <f aca="false">INT(F82/6)</f>
        <v>7</v>
      </c>
      <c r="AI82" s="25" t="n">
        <f aca="false">AH82*AG82</f>
        <v>55827.9409028634</v>
      </c>
      <c r="AJ82" s="24" t="n">
        <f aca="false">AG82</f>
        <v>7975.42012898048</v>
      </c>
      <c r="AK82" s="22" t="n">
        <f aca="false">F82-S82-V82-Y82-AB82-AE82-AH82</f>
        <v>5</v>
      </c>
      <c r="AL82" s="25" t="n">
        <f aca="false">AK82*AJ82</f>
        <v>39877.1006449024</v>
      </c>
      <c r="AO82" s="49" t="n">
        <f aca="false">F82-'[1]4. Расчет'!AO35</f>
        <v>0</v>
      </c>
      <c r="AP82" s="27"/>
      <c r="AQ82" s="27" t="n">
        <f aca="false">H82-'[1]4. Расчет'!AQ35</f>
        <v>0</v>
      </c>
      <c r="AR82" s="27" t="n">
        <f aca="false">J82+M82+P82-F82</f>
        <v>0</v>
      </c>
      <c r="AS82" s="28" t="n">
        <f aca="false">Q82+N82+K82-H82</f>
        <v>0</v>
      </c>
      <c r="AT82" s="27"/>
      <c r="AU82" s="27" t="n">
        <f aca="false">S82-J82</f>
        <v>0</v>
      </c>
      <c r="AV82" s="27" t="n">
        <f aca="false">T82-K82</f>
        <v>0</v>
      </c>
      <c r="AW82" s="27" t="n">
        <f aca="false">V82+Y82+AB82-M82</f>
        <v>0</v>
      </c>
      <c r="AX82" s="27" t="n">
        <f aca="false">W82+Z82+AC82-N82</f>
        <v>0</v>
      </c>
      <c r="AY82" s="27" t="n">
        <f aca="false">AE82+AH82+AK82-P82</f>
        <v>0</v>
      </c>
      <c r="AZ82" s="27" t="n">
        <f aca="false">AL82+AI82+AF82-Q82</f>
        <v>0</v>
      </c>
      <c r="BA82" s="27" t="n">
        <f aca="false">F82-J82-M82-P82</f>
        <v>0</v>
      </c>
      <c r="BB82" s="27" t="n">
        <f aca="false">Q82+N82+K82-H82</f>
        <v>0</v>
      </c>
    </row>
    <row r="83" customFormat="false" ht="14.9" hidden="false" customHeight="false" outlineLevel="0" collapsed="false">
      <c r="A83" s="17"/>
      <c r="B83" s="30" t="s">
        <v>39</v>
      </c>
      <c r="C83" s="30"/>
      <c r="D83" s="31"/>
      <c r="E83" s="47"/>
      <c r="F83" s="32" t="n">
        <f aca="false">F63+F64+F65+F66+F67+F75+F76+F77</f>
        <v>17948</v>
      </c>
      <c r="G83" s="33"/>
      <c r="H83" s="32" t="n">
        <f aca="false">H63+H64+H65+H66+H67+H75+H76+H77</f>
        <v>283028901.95419</v>
      </c>
      <c r="I83" s="32"/>
      <c r="J83" s="32" t="n">
        <f aca="false">J63+J64+J65+J66+J67+J75+J76+J77</f>
        <v>1492</v>
      </c>
      <c r="K83" s="32" t="n">
        <f aca="false">K63+K64+K65+K66+K67+K75+K76+K77</f>
        <v>23490925.2725411</v>
      </c>
      <c r="L83" s="32"/>
      <c r="M83" s="32" t="n">
        <f aca="false">M63+M64+M65+M66+M67+M75+M76+M77</f>
        <v>8964</v>
      </c>
      <c r="N83" s="32" t="n">
        <f aca="false">N63+N64+N65+N66+N67+N75+N76+N77</f>
        <v>141146891.8607</v>
      </c>
      <c r="O83" s="32"/>
      <c r="P83" s="32" t="n">
        <f aca="false">P63+P64+P65+P66+P67+P75+P76+P77</f>
        <v>7492</v>
      </c>
      <c r="Q83" s="32" t="n">
        <f aca="false">Q63+Q64+Q65+Q66+Q67+Q75+Q76+Q77</f>
        <v>118391084.820949</v>
      </c>
      <c r="R83" s="32"/>
      <c r="S83" s="32" t="n">
        <f aca="false">S63+S64+S65+S66+S67+S75+S76+S77</f>
        <v>1492</v>
      </c>
      <c r="T83" s="32" t="n">
        <f aca="false">T63+T64+T65+T66+T67+T75+T76+T77</f>
        <v>23490925.2725411</v>
      </c>
      <c r="U83" s="32"/>
      <c r="V83" s="32" t="n">
        <f aca="false">V63+V64+V65+V66+V67+V75+V76+V77</f>
        <v>2988</v>
      </c>
      <c r="W83" s="32" t="n">
        <f aca="false">W63+W64+W65+W66+W67+W75+W76+W77</f>
        <v>47048963.9535666</v>
      </c>
      <c r="X83" s="32"/>
      <c r="Y83" s="32" t="n">
        <f aca="false">Y63+Y64+Y65+Y66+Y67+Y75+Y76+Y77</f>
        <v>2988</v>
      </c>
      <c r="Z83" s="32" t="n">
        <f aca="false">Z63+Z64+Z65+Z66+Z67+Z75+Z76+Z77</f>
        <v>47048963.9535666</v>
      </c>
      <c r="AA83" s="32"/>
      <c r="AB83" s="32" t="n">
        <f aca="false">AB63+AB64+AB65+AB66+AB67+AB75+AB76+AB77</f>
        <v>2988</v>
      </c>
      <c r="AC83" s="32" t="n">
        <f aca="false">AC63+AC64+AC65+AC66+AC67+AC75+AC76+AC77</f>
        <v>47048963.9535666</v>
      </c>
      <c r="AD83" s="32"/>
      <c r="AE83" s="32" t="n">
        <f aca="false">AE63+AE64+AE65+AE66+AE67+AE75+AE76+AE77</f>
        <v>2988</v>
      </c>
      <c r="AF83" s="32" t="n">
        <f aca="false">AF63+AF64+AF65+AF66+AF67+AF75+AF76+AF77</f>
        <v>47048963.9535666</v>
      </c>
      <c r="AG83" s="32"/>
      <c r="AH83" s="32" t="n">
        <f aca="false">AH63+AH64+AH65+AH66+AH67+AH75+AH76+AH77</f>
        <v>2988</v>
      </c>
      <c r="AI83" s="32" t="n">
        <f aca="false">AI63+AI64+AI65+AI66+AI67+AI75+AI76+AI77</f>
        <v>47048963.9535666</v>
      </c>
      <c r="AJ83" s="32"/>
      <c r="AK83" s="32" t="n">
        <f aca="false">AK63+AK64+AK65+AK66+AK67+AK75+AK76+AK77</f>
        <v>1516</v>
      </c>
      <c r="AL83" s="32" t="n">
        <f aca="false">AL63+AL64+AL65+AL66+AL67+AL75+AL76+AL77</f>
        <v>24293156.9138152</v>
      </c>
      <c r="AO83" s="49" t="n">
        <f aca="false">F83-'[1]4. Расчет'!AO36</f>
        <v>0</v>
      </c>
      <c r="AP83" s="27"/>
      <c r="AQ83" s="27" t="n">
        <f aca="false">H83-'[1]4. Расчет'!AQ36</f>
        <v>0</v>
      </c>
      <c r="AR83" s="27" t="n">
        <f aca="false">J83+M83+P83-F83</f>
        <v>0</v>
      </c>
      <c r="AS83" s="28" t="n">
        <f aca="false">Q83+N83+K83-H83</f>
        <v>0</v>
      </c>
      <c r="AT83" s="27"/>
      <c r="AU83" s="27" t="n">
        <f aca="false">S83-J83</f>
        <v>0</v>
      </c>
      <c r="AV83" s="27" t="n">
        <f aca="false">T83-K83</f>
        <v>0</v>
      </c>
      <c r="AW83" s="27" t="n">
        <f aca="false">V83+Y83+AB83-M83</f>
        <v>0</v>
      </c>
      <c r="AX83" s="27" t="n">
        <f aca="false">W83+Z83+AC83-N83</f>
        <v>0</v>
      </c>
      <c r="AY83" s="27" t="n">
        <f aca="false">AE83+AH83+AK83-P83</f>
        <v>0</v>
      </c>
      <c r="AZ83" s="27" t="n">
        <f aca="false">AL83+AI83+AF83-Q83</f>
        <v>0</v>
      </c>
      <c r="BA83" s="27" t="n">
        <f aca="false">F83-J83-M83-P83</f>
        <v>0</v>
      </c>
      <c r="BB83" s="27" t="n">
        <f aca="false">Q83+N83+K83-H83</f>
        <v>0</v>
      </c>
    </row>
    <row r="84" customFormat="false" ht="14.9" hidden="false" customHeight="false" outlineLevel="0" collapsed="false">
      <c r="A84" s="17"/>
      <c r="B84" s="35" t="s">
        <v>40</v>
      </c>
      <c r="C84" s="35"/>
      <c r="D84" s="31"/>
      <c r="E84" s="21"/>
      <c r="F84" s="36" t="n">
        <f aca="false">F68+F69+F70+F71+F72+F78+F79+F80+F82</f>
        <v>17991</v>
      </c>
      <c r="G84" s="37"/>
      <c r="H84" s="36" t="n">
        <f aca="false">H68+H69+H70+H71+H72+H78+H79+H80+H82</f>
        <v>44550205.0969246</v>
      </c>
      <c r="I84" s="36"/>
      <c r="J84" s="36" t="n">
        <f aca="false">J68+J69+J70+J71+J72+J78+J79+J80+J82</f>
        <v>1495</v>
      </c>
      <c r="K84" s="36" t="n">
        <f aca="false">K68+K69+K70+K71+K72+K78+K79+K80+K82</f>
        <v>3691889.62376852</v>
      </c>
      <c r="L84" s="36"/>
      <c r="M84" s="36" t="n">
        <f aca="false">M68+M69+M70+M71+M72+M78+M79+M80+M82</f>
        <v>8985</v>
      </c>
      <c r="N84" s="36" t="n">
        <f aca="false">N68+N69+N70+N71+N72+N78+N79+N80+N82</f>
        <v>22207725.8752113</v>
      </c>
      <c r="O84" s="36"/>
      <c r="P84" s="36" t="n">
        <f aca="false">P68+P69+P70+P71+P72+P78+P79+P80+P82</f>
        <v>7511</v>
      </c>
      <c r="Q84" s="36" t="n">
        <f aca="false">Q68+Q69+Q70+Q71+Q72+Q78+Q79+Q80+Q82</f>
        <v>18650589.5979449</v>
      </c>
      <c r="R84" s="36"/>
      <c r="S84" s="36" t="n">
        <f aca="false">S68+S69+S70+S71+S72+S78+S79+S80+S82</f>
        <v>1495</v>
      </c>
      <c r="T84" s="36" t="n">
        <f aca="false">T68+T69+T70+T71+T72+T78+T79+T80+T82</f>
        <v>3691889.62376852</v>
      </c>
      <c r="U84" s="36"/>
      <c r="V84" s="36" t="n">
        <f aca="false">V68+V69+V70+V71+V72+V78+V79+V80+V82</f>
        <v>2995</v>
      </c>
      <c r="W84" s="36" t="n">
        <f aca="false">W68+W69+W70+W71+W72+W78+W79+W80+W82</f>
        <v>7402575.29173709</v>
      </c>
      <c r="X84" s="36"/>
      <c r="Y84" s="36" t="n">
        <f aca="false">Y68+Y69+Y70+Y71+Y72+Y78+Y79+Y80+Y82</f>
        <v>2995</v>
      </c>
      <c r="Z84" s="36" t="n">
        <f aca="false">Z68+Z69+Z70+Z71+Z72+Z78+Z79+Z80+Z82</f>
        <v>7402575.29173709</v>
      </c>
      <c r="AA84" s="36"/>
      <c r="AB84" s="36" t="n">
        <f aca="false">AB68+AB69+AB70+AB71+AB72+AB78+AB79+AB80+AB82</f>
        <v>2995</v>
      </c>
      <c r="AC84" s="36" t="n">
        <f aca="false">AC68+AC69+AC70+AC71+AC72+AC78+AC79+AC80+AC82</f>
        <v>7402575.29173709</v>
      </c>
      <c r="AD84" s="36"/>
      <c r="AE84" s="36" t="n">
        <f aca="false">AE68+AE69+AE70+AE71+AE72+AE78+AE79+AE80+AE82</f>
        <v>2995</v>
      </c>
      <c r="AF84" s="36" t="n">
        <f aca="false">AF68+AF69+AF70+AF71+AF72+AF78+AF79+AF80+AF82</f>
        <v>7402575.29173709</v>
      </c>
      <c r="AG84" s="36"/>
      <c r="AH84" s="36" t="n">
        <f aca="false">AH68+AH69+AH70+AH71+AH72+AH78+AH79+AH80+AH82</f>
        <v>2995</v>
      </c>
      <c r="AI84" s="36" t="n">
        <f aca="false">AI68+AI69+AI70+AI71+AI72+AI78+AI79+AI80+AI82</f>
        <v>7402575.29173709</v>
      </c>
      <c r="AJ84" s="36"/>
      <c r="AK84" s="36" t="n">
        <f aca="false">AK68+AK69+AK70+AK71+AK72+AK78+AK79+AK80+AK82</f>
        <v>1521</v>
      </c>
      <c r="AL84" s="36" t="n">
        <f aca="false">AL68+AL69+AL70+AL71+AL72+AL78+AL79+AL80+AL82</f>
        <v>3845439.0144707</v>
      </c>
      <c r="AO84" s="49" t="n">
        <f aca="false">F84-'[1]4. Расчет'!AO37</f>
        <v>0</v>
      </c>
      <c r="AP84" s="27"/>
      <c r="AQ84" s="27" t="n">
        <f aca="false">H84-'[1]4. Расчет'!AQ37</f>
        <v>0</v>
      </c>
      <c r="AR84" s="27" t="n">
        <f aca="false">J84+M84+P84-F84</f>
        <v>0</v>
      </c>
      <c r="AS84" s="28" t="n">
        <f aca="false">Q84+N84+K84-H84</f>
        <v>0</v>
      </c>
      <c r="AT84" s="27"/>
      <c r="AU84" s="27" t="n">
        <f aca="false">S84-J84</f>
        <v>0</v>
      </c>
      <c r="AV84" s="27" t="n">
        <f aca="false">T84-K84</f>
        <v>0</v>
      </c>
      <c r="AW84" s="27" t="n">
        <f aca="false">V84+Y84+AB84-M84</f>
        <v>0</v>
      </c>
      <c r="AX84" s="27" t="n">
        <f aca="false">W84+Z84+AC84-N84</f>
        <v>0</v>
      </c>
      <c r="AY84" s="27" t="n">
        <f aca="false">AE84+AH84+AK84-P84</f>
        <v>0</v>
      </c>
      <c r="AZ84" s="27" t="n">
        <f aca="false">AL84+AI84+AF84-Q84</f>
        <v>0</v>
      </c>
      <c r="BA84" s="27" t="n">
        <f aca="false">F84-J84-M84-P84</f>
        <v>0</v>
      </c>
      <c r="BB84" s="27" t="n">
        <f aca="false">Q84+N84+K84-H84</f>
        <v>0</v>
      </c>
    </row>
    <row r="85" customFormat="false" ht="13.8" hidden="false" customHeight="false" outlineLevel="0" collapsed="false">
      <c r="A85" s="38"/>
      <c r="B85" s="39"/>
      <c r="C85" s="39"/>
      <c r="D85" s="39"/>
      <c r="E85" s="40" t="s">
        <v>41</v>
      </c>
      <c r="F85" s="32" t="n">
        <f aca="false">SUM(F63:F82)</f>
        <v>35939</v>
      </c>
      <c r="G85" s="40"/>
      <c r="H85" s="32" t="n">
        <f aca="false">SUM(H63:H82)</f>
        <v>327579107.051114</v>
      </c>
      <c r="I85" s="32"/>
      <c r="J85" s="32" t="n">
        <f aca="false">SUM(J63:J82)</f>
        <v>2987</v>
      </c>
      <c r="K85" s="32" t="n">
        <f aca="false">SUM(K63:K82)</f>
        <v>27182814.8963096</v>
      </c>
      <c r="L85" s="32"/>
      <c r="M85" s="32" t="n">
        <f aca="false">SUM(M63:M82)</f>
        <v>17949</v>
      </c>
      <c r="N85" s="32" t="n">
        <f aca="false">SUM(N63:N82)</f>
        <v>163354617.735911</v>
      </c>
      <c r="O85" s="32"/>
      <c r="P85" s="32" t="n">
        <f aca="false">SUM(P63:P82)</f>
        <v>15003</v>
      </c>
      <c r="Q85" s="32" t="n">
        <f aca="false">SUM(Q63:Q82)</f>
        <v>137041674.418893</v>
      </c>
      <c r="R85" s="32"/>
      <c r="S85" s="32" t="n">
        <f aca="false">SUM(S63:S82)</f>
        <v>2987</v>
      </c>
      <c r="T85" s="32" t="n">
        <f aca="false">SUM(T63:T82)</f>
        <v>27182814.8963096</v>
      </c>
      <c r="U85" s="32"/>
      <c r="V85" s="32" t="n">
        <f aca="false">SUM(V63:V82)</f>
        <v>5983</v>
      </c>
      <c r="W85" s="32" t="n">
        <f aca="false">SUM(W63:W82)</f>
        <v>54451539.2453037</v>
      </c>
      <c r="X85" s="32"/>
      <c r="Y85" s="32" t="n">
        <f aca="false">SUM(Y63:Y82)</f>
        <v>5983</v>
      </c>
      <c r="Z85" s="32" t="n">
        <f aca="false">SUM(Z63:Z82)</f>
        <v>54451539.2453037</v>
      </c>
      <c r="AA85" s="32"/>
      <c r="AB85" s="32" t="n">
        <f aca="false">SUM(AB63:AB82)</f>
        <v>5983</v>
      </c>
      <c r="AC85" s="32" t="n">
        <f aca="false">SUM(AC63:AC82)</f>
        <v>54451539.2453037</v>
      </c>
      <c r="AD85" s="32"/>
      <c r="AE85" s="32" t="n">
        <f aca="false">SUM(AE63:AE82)</f>
        <v>5983</v>
      </c>
      <c r="AF85" s="32" t="n">
        <f aca="false">SUM(AF63:AF82)</f>
        <v>54451539.2453037</v>
      </c>
      <c r="AG85" s="32"/>
      <c r="AH85" s="32" t="n">
        <f aca="false">SUM(AH63:AH82)</f>
        <v>5983</v>
      </c>
      <c r="AI85" s="32" t="n">
        <f aca="false">SUM(AI63:AI82)</f>
        <v>54451539.2453037</v>
      </c>
      <c r="AJ85" s="32"/>
      <c r="AK85" s="32" t="n">
        <f aca="false">SUM(AK63:AK82)</f>
        <v>3037</v>
      </c>
      <c r="AL85" s="32" t="n">
        <f aca="false">SUM(AL63:AL82)</f>
        <v>28138595.9282859</v>
      </c>
      <c r="AO85" s="49" t="n">
        <f aca="false">F85-'[1]4. Расчет'!AO38</f>
        <v>0</v>
      </c>
      <c r="AP85" s="27"/>
      <c r="AQ85" s="27" t="n">
        <f aca="false">H85-'[1]4. Расчет'!AQ38</f>
        <v>0</v>
      </c>
      <c r="AR85" s="27" t="n">
        <f aca="false">J85+M85+P85-F85</f>
        <v>0</v>
      </c>
      <c r="AS85" s="28" t="n">
        <f aca="false">Q85+N85+K85-H85</f>
        <v>0</v>
      </c>
      <c r="AT85" s="27"/>
      <c r="AU85" s="27" t="n">
        <f aca="false">S85-J85</f>
        <v>0</v>
      </c>
      <c r="AV85" s="27" t="n">
        <f aca="false">T85-K85</f>
        <v>0</v>
      </c>
      <c r="AW85" s="27" t="n">
        <f aca="false">V85+Y85+AB85-M85</f>
        <v>0</v>
      </c>
      <c r="AX85" s="27" t="n">
        <f aca="false">W85+Z85+AC85-N85</f>
        <v>0</v>
      </c>
      <c r="AY85" s="27" t="n">
        <f aca="false">AE85+AH85+AK85-P85</f>
        <v>0</v>
      </c>
      <c r="AZ85" s="27" t="n">
        <f aca="false">AL85+AI85+AF85-Q85</f>
        <v>0</v>
      </c>
      <c r="BA85" s="27" t="n">
        <f aca="false">F85-J85-M85-P85</f>
        <v>0</v>
      </c>
      <c r="BB85" s="27" t="n">
        <f aca="false">Q85+N85+K85-H85</f>
        <v>0</v>
      </c>
    </row>
    <row r="86" customFormat="false" ht="13.8" hidden="false" customHeight="false" outlineLevel="0" collapsed="false">
      <c r="B86" s="1" t="s">
        <v>42</v>
      </c>
      <c r="I86" s="43" t="n">
        <v>1.0403</v>
      </c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</row>
    <row r="91" customFormat="false" ht="13.8" hidden="false" customHeight="false" outlineLevel="0" collapsed="false">
      <c r="F91" s="49" t="n">
        <f aca="false">F27-SUM(F5:F24)</f>
        <v>0</v>
      </c>
      <c r="H91" s="49" t="n">
        <f aca="false">H27-SUM(H5:H24)</f>
        <v>0</v>
      </c>
      <c r="J91" s="49" t="n">
        <f aca="false">J27-SUM(J5:J24)</f>
        <v>0</v>
      </c>
      <c r="K91" s="49" t="n">
        <f aca="false">K27-SUM(K5:K24)</f>
        <v>0</v>
      </c>
      <c r="M91" s="49" t="n">
        <f aca="false">M27-SUM(M5:M24)</f>
        <v>0</v>
      </c>
      <c r="N91" s="49" t="n">
        <f aca="false">N27-SUM(N5:N24)</f>
        <v>0</v>
      </c>
      <c r="P91" s="49" t="n">
        <f aca="false">P27-SUM(P5:P24)</f>
        <v>0</v>
      </c>
      <c r="Q91" s="49" t="n">
        <f aca="false">Q27-SUM(Q5:Q24)</f>
        <v>0</v>
      </c>
      <c r="S91" s="49" t="n">
        <f aca="false">S27-SUM(S5:S24)</f>
        <v>0</v>
      </c>
      <c r="T91" s="49" t="n">
        <f aca="false">T27-SUM(T5:T24)</f>
        <v>0</v>
      </c>
      <c r="V91" s="49" t="n">
        <f aca="false">V27-SUM(V5:V24)</f>
        <v>0</v>
      </c>
      <c r="W91" s="49" t="n">
        <f aca="false">W27-SUM(W5:W24)</f>
        <v>0</v>
      </c>
      <c r="Y91" s="49" t="n">
        <f aca="false">Y27-SUM(Y5:Y24)</f>
        <v>0</v>
      </c>
      <c r="Z91" s="49" t="n">
        <f aca="false">Z27-SUM(Z5:Z24)</f>
        <v>0</v>
      </c>
      <c r="AB91" s="49" t="n">
        <f aca="false">AB27-SUM(AB5:AB24)</f>
        <v>0</v>
      </c>
      <c r="AC91" s="49" t="n">
        <f aca="false">AC27-SUM(AC5:AC24)</f>
        <v>0</v>
      </c>
      <c r="AE91" s="49" t="n">
        <f aca="false">AE27-SUM(AE5:AE24)</f>
        <v>0</v>
      </c>
      <c r="AF91" s="49" t="n">
        <f aca="false">AF27-SUM(AF5:AF24)</f>
        <v>0</v>
      </c>
      <c r="AH91" s="49" t="n">
        <f aca="false">AH27-SUM(AH5:AH24)</f>
        <v>0</v>
      </c>
      <c r="AI91" s="49" t="n">
        <f aca="false">AI27-SUM(AI5:AI24)</f>
        <v>0</v>
      </c>
      <c r="AK91" s="49" t="n">
        <f aca="false">AK27-SUM(AK5:AK24)</f>
        <v>0</v>
      </c>
      <c r="AL91" s="49" t="n">
        <f aca="false">AL27-SUM(AL5:AL24)</f>
        <v>0</v>
      </c>
    </row>
    <row r="92" customFormat="false" ht="13.8" hidden="false" customHeight="false" outlineLevel="0" collapsed="false">
      <c r="F92" s="49" t="n">
        <f aca="false">F27-F25-F26</f>
        <v>0</v>
      </c>
      <c r="H92" s="49" t="n">
        <f aca="false">H27-H25-H26</f>
        <v>0</v>
      </c>
      <c r="J92" s="49" t="n">
        <f aca="false">J27-J25-J26</f>
        <v>0</v>
      </c>
      <c r="K92" s="49" t="n">
        <f aca="false">K27-K25-K26</f>
        <v>0</v>
      </c>
      <c r="M92" s="49" t="n">
        <f aca="false">M27-M25-M26</f>
        <v>0</v>
      </c>
      <c r="N92" s="49" t="n">
        <f aca="false">N27-N25-N26</f>
        <v>0</v>
      </c>
      <c r="P92" s="49" t="n">
        <f aca="false">P27-P25-P26</f>
        <v>0</v>
      </c>
      <c r="Q92" s="49" t="n">
        <f aca="false">Q27-Q25-Q26</f>
        <v>0</v>
      </c>
      <c r="S92" s="49" t="n">
        <f aca="false">S27-S25-S26</f>
        <v>0</v>
      </c>
      <c r="T92" s="49" t="n">
        <f aca="false">T27-T25-T26</f>
        <v>0</v>
      </c>
      <c r="V92" s="49" t="n">
        <f aca="false">V27-V25-V26</f>
        <v>0</v>
      </c>
      <c r="W92" s="49" t="n">
        <f aca="false">W27-W25-W26</f>
        <v>0</v>
      </c>
      <c r="Y92" s="49" t="n">
        <f aca="false">Y27-Y25-Y26</f>
        <v>0</v>
      </c>
      <c r="Z92" s="49" t="n">
        <f aca="false">Z27-Z25-Z26</f>
        <v>0</v>
      </c>
      <c r="AB92" s="49" t="n">
        <f aca="false">AB27-AB25-AB26</f>
        <v>0</v>
      </c>
      <c r="AC92" s="49" t="n">
        <f aca="false">AC27-AC25-AC26</f>
        <v>0</v>
      </c>
      <c r="AE92" s="49" t="n">
        <f aca="false">AE27-AE25-AE26</f>
        <v>0</v>
      </c>
      <c r="AF92" s="49" t="n">
        <f aca="false">AF27-AF25-AF26</f>
        <v>0</v>
      </c>
      <c r="AH92" s="49" t="n">
        <f aca="false">AH27-AH25-AH26</f>
        <v>0</v>
      </c>
      <c r="AI92" s="49" t="n">
        <f aca="false">AI27-AI25-AI26</f>
        <v>0</v>
      </c>
      <c r="AK92" s="49" t="n">
        <f aca="false">AK27-AK25-AK26</f>
        <v>0</v>
      </c>
      <c r="AL92" s="49" t="n">
        <f aca="false">AL27-AL25-AL26</f>
        <v>0</v>
      </c>
    </row>
    <row r="93" customFormat="false" ht="13.8" hidden="false" customHeight="false" outlineLevel="0" collapsed="false">
      <c r="F93" s="49" t="n">
        <f aca="false">F57-SUM(F35:F54)</f>
        <v>0</v>
      </c>
      <c r="H93" s="49" t="n">
        <f aca="false">H57-SUM(H35:H54)</f>
        <v>0</v>
      </c>
      <c r="J93" s="49" t="n">
        <f aca="false">J57-SUM(J35:J54)</f>
        <v>0</v>
      </c>
      <c r="K93" s="49" t="n">
        <f aca="false">K57-SUM(K35:K54)</f>
        <v>0</v>
      </c>
      <c r="M93" s="49" t="n">
        <f aca="false">M57-SUM(M35:M54)</f>
        <v>0</v>
      </c>
      <c r="N93" s="49" t="n">
        <f aca="false">N57-SUM(N35:N54)</f>
        <v>0</v>
      </c>
      <c r="P93" s="49" t="n">
        <f aca="false">P57-SUM(P35:P54)</f>
        <v>0</v>
      </c>
      <c r="Q93" s="49" t="n">
        <f aca="false">Q57-SUM(Q35:Q54)</f>
        <v>0</v>
      </c>
      <c r="S93" s="49" t="n">
        <f aca="false">S57-SUM(S35:S54)</f>
        <v>0</v>
      </c>
      <c r="T93" s="49" t="n">
        <f aca="false">T57-SUM(T35:T54)</f>
        <v>0</v>
      </c>
      <c r="V93" s="49" t="n">
        <f aca="false">V57-SUM(V35:V54)</f>
        <v>0</v>
      </c>
      <c r="W93" s="49" t="n">
        <f aca="false">W57-SUM(W35:W54)</f>
        <v>0</v>
      </c>
      <c r="Y93" s="49" t="n">
        <f aca="false">Y57-SUM(Y35:Y54)</f>
        <v>0</v>
      </c>
      <c r="Z93" s="49" t="n">
        <f aca="false">Z57-SUM(Z35:Z54)</f>
        <v>0</v>
      </c>
      <c r="AB93" s="49" t="n">
        <f aca="false">AB57-SUM(AB35:AB54)</f>
        <v>0</v>
      </c>
      <c r="AC93" s="49" t="n">
        <f aca="false">AC57-SUM(AC35:AC54)</f>
        <v>0</v>
      </c>
      <c r="AE93" s="49" t="n">
        <f aca="false">AE57-SUM(AE35:AE54)</f>
        <v>0</v>
      </c>
      <c r="AF93" s="49" t="n">
        <f aca="false">AF57-SUM(AF35:AF54)</f>
        <v>0</v>
      </c>
      <c r="AH93" s="49" t="n">
        <f aca="false">AH57-SUM(AH35:AH54)</f>
        <v>0</v>
      </c>
      <c r="AI93" s="49" t="n">
        <f aca="false">AI57-SUM(AI35:AI54)</f>
        <v>0</v>
      </c>
      <c r="AK93" s="49" t="n">
        <f aca="false">AK57-SUM(AK35:AK54)</f>
        <v>0</v>
      </c>
      <c r="AL93" s="49" t="n">
        <f aca="false">AL57-SUM(AL35:AL54)</f>
        <v>0</v>
      </c>
    </row>
    <row r="94" customFormat="false" ht="13.8" hidden="false" customHeight="false" outlineLevel="0" collapsed="false">
      <c r="F94" s="49" t="n">
        <f aca="false">F57-F56-F55</f>
        <v>0</v>
      </c>
      <c r="H94" s="49" t="n">
        <f aca="false">H57-H56-H55</f>
        <v>0</v>
      </c>
      <c r="J94" s="49" t="n">
        <f aca="false">J57-J56-J55</f>
        <v>0</v>
      </c>
      <c r="K94" s="49" t="n">
        <f aca="false">K57-K56-K55</f>
        <v>0</v>
      </c>
      <c r="M94" s="49" t="n">
        <f aca="false">M57-M56-M55</f>
        <v>0</v>
      </c>
      <c r="N94" s="49" t="n">
        <f aca="false">N57-N56-N55</f>
        <v>0</v>
      </c>
      <c r="P94" s="49" t="n">
        <f aca="false">P57-P56-P55</f>
        <v>0</v>
      </c>
      <c r="Q94" s="49" t="n">
        <f aca="false">Q57-Q56-Q55</f>
        <v>0</v>
      </c>
      <c r="S94" s="49" t="n">
        <f aca="false">S57-S56-S55</f>
        <v>0</v>
      </c>
      <c r="T94" s="49" t="n">
        <f aca="false">T57-T56-T55</f>
        <v>0</v>
      </c>
      <c r="V94" s="49" t="n">
        <f aca="false">V57-V56-V55</f>
        <v>0</v>
      </c>
      <c r="W94" s="49" t="n">
        <f aca="false">W57-W56-W55</f>
        <v>0</v>
      </c>
      <c r="Y94" s="49" t="n">
        <f aca="false">Y57-Y56-Y55</f>
        <v>0</v>
      </c>
      <c r="Z94" s="49" t="n">
        <f aca="false">Z57-Z56-Z55</f>
        <v>0</v>
      </c>
      <c r="AB94" s="49" t="n">
        <f aca="false">AB57-AB56-AB55</f>
        <v>0</v>
      </c>
      <c r="AC94" s="49" t="n">
        <f aca="false">AC57-AC56-AC55</f>
        <v>0</v>
      </c>
      <c r="AE94" s="49" t="n">
        <f aca="false">AE57-AE56-AE55</f>
        <v>0</v>
      </c>
      <c r="AF94" s="49" t="n">
        <f aca="false">AF57-AF56-AF55</f>
        <v>0</v>
      </c>
      <c r="AH94" s="49" t="n">
        <f aca="false">AH57-AH56-AH55</f>
        <v>0</v>
      </c>
      <c r="AI94" s="49" t="n">
        <f aca="false">AI57-AI56-AI55</f>
        <v>0</v>
      </c>
      <c r="AK94" s="49" t="n">
        <f aca="false">AK57-AK56-AK55</f>
        <v>0</v>
      </c>
      <c r="AL94" s="49" t="n">
        <f aca="false">AL57-AL56-AL55</f>
        <v>0</v>
      </c>
    </row>
    <row r="95" customFormat="false" ht="13.8" hidden="false" customHeight="false" outlineLevel="0" collapsed="false">
      <c r="F95" s="49" t="n">
        <f aca="false">F85-SUM(F63:F82)</f>
        <v>0</v>
      </c>
      <c r="H95" s="49" t="n">
        <f aca="false">H85-SUM(H63:H82)</f>
        <v>0</v>
      </c>
      <c r="J95" s="49" t="n">
        <f aca="false">J85-SUM(J63:J82)</f>
        <v>0</v>
      </c>
      <c r="K95" s="49" t="n">
        <f aca="false">K85-SUM(K63:K82)</f>
        <v>0</v>
      </c>
      <c r="M95" s="49" t="n">
        <f aca="false">M85-SUM(M63:M82)</f>
        <v>0</v>
      </c>
      <c r="N95" s="49" t="n">
        <f aca="false">N85-SUM(N63:N82)</f>
        <v>0</v>
      </c>
      <c r="P95" s="49" t="n">
        <f aca="false">P85-SUM(P63:P82)</f>
        <v>0</v>
      </c>
      <c r="Q95" s="49" t="n">
        <f aca="false">Q85-SUM(Q63:Q82)</f>
        <v>0</v>
      </c>
      <c r="S95" s="49" t="n">
        <f aca="false">S85-SUM(S63:S82)</f>
        <v>0</v>
      </c>
      <c r="T95" s="49" t="n">
        <f aca="false">T85-SUM(T63:T82)</f>
        <v>0</v>
      </c>
      <c r="V95" s="49" t="n">
        <f aca="false">V85-SUM(V63:V82)</f>
        <v>0</v>
      </c>
      <c r="W95" s="49" t="n">
        <f aca="false">W85-SUM(W63:W82)</f>
        <v>0</v>
      </c>
      <c r="Y95" s="49" t="n">
        <f aca="false">Y85-SUM(Y63:Y82)</f>
        <v>0</v>
      </c>
      <c r="Z95" s="49" t="n">
        <f aca="false">Z85-SUM(Z63:Z82)</f>
        <v>0</v>
      </c>
      <c r="AB95" s="49" t="n">
        <f aca="false">AB85-SUM(AB63:AB82)</f>
        <v>0</v>
      </c>
      <c r="AC95" s="49" t="n">
        <f aca="false">AC85-SUM(AC63:AC82)</f>
        <v>0</v>
      </c>
      <c r="AE95" s="49" t="n">
        <f aca="false">AE85-SUM(AE63:AE82)</f>
        <v>0</v>
      </c>
      <c r="AF95" s="49" t="n">
        <f aca="false">AF85-SUM(AF63:AF82)</f>
        <v>0</v>
      </c>
      <c r="AH95" s="49" t="n">
        <f aca="false">AH85-SUM(AH63:AH82)</f>
        <v>0</v>
      </c>
      <c r="AI95" s="49" t="n">
        <f aca="false">AI85-SUM(AI63:AI82)</f>
        <v>0</v>
      </c>
      <c r="AK95" s="49" t="n">
        <f aca="false">AK85-SUM(AK63:AK82)</f>
        <v>0</v>
      </c>
      <c r="AL95" s="49" t="n">
        <f aca="false">AL85-SUM(AL63:AL82)</f>
        <v>0</v>
      </c>
    </row>
    <row r="96" customFormat="false" ht="13.8" hidden="false" customHeight="false" outlineLevel="0" collapsed="false">
      <c r="F96" s="49" t="n">
        <f aca="false">F85-F84-F83</f>
        <v>0</v>
      </c>
      <c r="H96" s="49" t="n">
        <f aca="false">H85-H84-H83</f>
        <v>0</v>
      </c>
      <c r="J96" s="49" t="n">
        <f aca="false">J85-J84-J83</f>
        <v>0</v>
      </c>
      <c r="K96" s="49" t="n">
        <f aca="false">K85-K84-K83</f>
        <v>0</v>
      </c>
      <c r="M96" s="49" t="n">
        <f aca="false">M85-M84-M83</f>
        <v>0</v>
      </c>
      <c r="N96" s="49" t="n">
        <f aca="false">N85-N84-N83</f>
        <v>0</v>
      </c>
      <c r="P96" s="49" t="n">
        <f aca="false">P85-P84-P83</f>
        <v>0</v>
      </c>
      <c r="Q96" s="49" t="n">
        <f aca="false">Q85-Q84-Q83</f>
        <v>0</v>
      </c>
      <c r="S96" s="49" t="n">
        <f aca="false">S85-S84-S83</f>
        <v>0</v>
      </c>
      <c r="T96" s="49" t="n">
        <f aca="false">T85-T84-T83</f>
        <v>0</v>
      </c>
      <c r="V96" s="49" t="n">
        <f aca="false">V85-V84-V83</f>
        <v>0</v>
      </c>
      <c r="W96" s="49" t="n">
        <f aca="false">W85-W84-W83</f>
        <v>0</v>
      </c>
      <c r="Y96" s="49" t="n">
        <f aca="false">Y85-Y84-Y83</f>
        <v>0</v>
      </c>
      <c r="Z96" s="49" t="n">
        <f aca="false">Z85-Z84-Z83</f>
        <v>0</v>
      </c>
      <c r="AB96" s="49" t="n">
        <f aca="false">AB85-AB84-AB83</f>
        <v>0</v>
      </c>
      <c r="AC96" s="49" t="n">
        <f aca="false">AC85-AC84-AC83</f>
        <v>0</v>
      </c>
      <c r="AE96" s="49" t="n">
        <f aca="false">AE85-AE84-AE83</f>
        <v>0</v>
      </c>
      <c r="AF96" s="49" t="n">
        <f aca="false">AF85-AF84-AF83</f>
        <v>0</v>
      </c>
      <c r="AH96" s="49" t="n">
        <f aca="false">AH85-AH84-AH83</f>
        <v>0</v>
      </c>
      <c r="AI96" s="49" t="n">
        <f aca="false">AI85-AI84-AI83</f>
        <v>0</v>
      </c>
      <c r="AK96" s="49" t="n">
        <f aca="false">AK85-AK84-AK83</f>
        <v>0</v>
      </c>
      <c r="AL96" s="49" t="n">
        <f aca="false">AL85-AL84-AL83</f>
        <v>0</v>
      </c>
    </row>
  </sheetData>
  <mergeCells count="51">
    <mergeCell ref="I2:Q2"/>
    <mergeCell ref="R2:AL2"/>
    <mergeCell ref="A3:A4"/>
    <mergeCell ref="B3:B4"/>
    <mergeCell ref="C3:C4"/>
    <mergeCell ref="D3:D4"/>
    <mergeCell ref="E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I32:Q32"/>
    <mergeCell ref="R32:AL32"/>
    <mergeCell ref="A33:A34"/>
    <mergeCell ref="B33:B34"/>
    <mergeCell ref="C33:C34"/>
    <mergeCell ref="D33:D34"/>
    <mergeCell ref="E33:H33"/>
    <mergeCell ref="I33:K33"/>
    <mergeCell ref="L33:N33"/>
    <mergeCell ref="O33:Q33"/>
    <mergeCell ref="R33:T33"/>
    <mergeCell ref="U33:W33"/>
    <mergeCell ref="X33:Z33"/>
    <mergeCell ref="AA33:AC33"/>
    <mergeCell ref="AD33:AF33"/>
    <mergeCell ref="AG33:AI33"/>
    <mergeCell ref="AJ33:AL33"/>
    <mergeCell ref="I60:Q60"/>
    <mergeCell ref="R60:AL60"/>
    <mergeCell ref="A61:A62"/>
    <mergeCell ref="B61:B62"/>
    <mergeCell ref="C61:C62"/>
    <mergeCell ref="D61:D62"/>
    <mergeCell ref="E61:H61"/>
    <mergeCell ref="I61:K61"/>
    <mergeCell ref="L61:N61"/>
    <mergeCell ref="O61:Q61"/>
    <mergeCell ref="R61:T61"/>
    <mergeCell ref="U61:W61"/>
    <mergeCell ref="X61:Z61"/>
    <mergeCell ref="AA61:AC61"/>
    <mergeCell ref="AD61:AF61"/>
    <mergeCell ref="AG61:AI61"/>
    <mergeCell ref="AJ61:AL61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2023-02-10T09:40:44Z</cp:lastPrinted>
  <dcterms:modified xsi:type="dcterms:W3CDTF">2023-02-10T09:49:52Z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